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enkaL\Documents\KOMUNALA RADGONA\RAZPIS 2025 - 2028\Dokumenti za novo objavo\"/>
    </mc:Choice>
  </mc:AlternateContent>
  <xr:revisionPtr revIDLastSave="0" documentId="8_{D371DE15-B528-4131-8593-480FA6FF48B8}" xr6:coauthVersionLast="47" xr6:coauthVersionMax="47" xr10:uidLastSave="{00000000-0000-0000-0000-000000000000}"/>
  <bookViews>
    <workbookView xWindow="-109" yWindow="-109" windowWidth="34995" windowHeight="19060" xr2:uid="{328D9429-4D3C-4EBF-BAE7-5BA6CA8AA740}"/>
  </bookViews>
  <sheets>
    <sheet name="SKUPAJ" sheetId="1" r:id="rId1"/>
    <sheet name="objekt" sheetId="2" r:id="rId2"/>
    <sheet name="oprema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07" i="3" l="1"/>
  <c r="N107" i="3"/>
  <c r="L107" i="3"/>
  <c r="P18" i="2"/>
  <c r="N18" i="2"/>
  <c r="L18" i="2"/>
</calcChain>
</file>

<file path=xl/sharedStrings.xml><?xml version="1.0" encoding="utf-8"?>
<sst xmlns="http://schemas.openxmlformats.org/spreadsheetml/2006/main" count="615" uniqueCount="219">
  <si>
    <t>REGISTER OS 01.01.2024 - 31.12.2024</t>
  </si>
  <si>
    <t>Kriteriji:$¶</t>
  </si>
  <si>
    <t>02: Kanalizacija$¶</t>
  </si>
  <si>
    <t>Datum prometa od: 01.01.2024$¶</t>
  </si>
  <si>
    <t>Datum prometa do: 31.12.2024$¶</t>
  </si>
  <si>
    <t>LOKACIJA: 300,314,315$¶</t>
  </si>
  <si>
    <t>Inv.št</t>
  </si>
  <si>
    <t>Naziv</t>
  </si>
  <si>
    <t>Dat.nab.</t>
  </si>
  <si>
    <t>Dokument</t>
  </si>
  <si>
    <t>% am.</t>
  </si>
  <si>
    <t>Kol.</t>
  </si>
  <si>
    <t>Nabavna</t>
  </si>
  <si>
    <t>Odpisana</t>
  </si>
  <si>
    <t>Sedanja</t>
  </si>
  <si>
    <t>Lokacija:</t>
  </si>
  <si>
    <t>300 ČN APAČE</t>
  </si>
  <si>
    <t>1030001</t>
  </si>
  <si>
    <t xml:space="preserve">ČN APAČE - OBJEKT </t>
  </si>
  <si>
    <t/>
  </si>
  <si>
    <t>1030002</t>
  </si>
  <si>
    <t>1030003</t>
  </si>
  <si>
    <t>KANALIZACIJA o200</t>
  </si>
  <si>
    <t>1030004</t>
  </si>
  <si>
    <t>VODOVOD (KANALIZACIJA) o32</t>
  </si>
  <si>
    <t>1030005</t>
  </si>
  <si>
    <t xml:space="preserve">BAZEN ZA ODVEČNO BLATO </t>
  </si>
  <si>
    <t>1030007</t>
  </si>
  <si>
    <t>VODONEPREPUSNTNI JAŠEK S</t>
  </si>
  <si>
    <t xml:space="preserve">POHODNIM POKROVOM </t>
  </si>
  <si>
    <t>1030008</t>
  </si>
  <si>
    <t xml:space="preserve">SPREJEMNI FEKALNI ROTOMAT </t>
  </si>
  <si>
    <t>1030009</t>
  </si>
  <si>
    <t>TALNO MEŠALO DO 16M3 V</t>
  </si>
  <si>
    <t xml:space="preserve">ZALOGOVNIKU GOŠČ </t>
  </si>
  <si>
    <t>1030010</t>
  </si>
  <si>
    <t>KOMPRESOR ZA ODSTRANJEVANJE</t>
  </si>
  <si>
    <t>PESKA Z DODATKI ZA MEHANSKO</t>
  </si>
  <si>
    <t xml:space="preserve">PREČIŠČENJE </t>
  </si>
  <si>
    <t>1030011</t>
  </si>
  <si>
    <t xml:space="preserve">PUHALO KUBIČEK 7,5 KW </t>
  </si>
  <si>
    <t>1030012</t>
  </si>
  <si>
    <t xml:space="preserve">PUHALO 7,5 kW (KUBIČEK) </t>
  </si>
  <si>
    <t>1030013</t>
  </si>
  <si>
    <t xml:space="preserve">VENTIL Z DUŠILNO LOPUTO </t>
  </si>
  <si>
    <t>1030014</t>
  </si>
  <si>
    <t xml:space="preserve">DRŽALO ZA VRV ASEKO </t>
  </si>
  <si>
    <t>1030015</t>
  </si>
  <si>
    <t xml:space="preserve">OKSI SONDE Z OPREMO </t>
  </si>
  <si>
    <t>1030016</t>
  </si>
  <si>
    <t>CEVOVOD ZA DISTR. ZRAKA V</t>
  </si>
  <si>
    <t>KOMBINACIJI ZA PREPREČEVANJA</t>
  </si>
  <si>
    <t xml:space="preserve">ZMRZOVANJA KONDENSA </t>
  </si>
  <si>
    <t>1030017</t>
  </si>
  <si>
    <t xml:space="preserve">DEFLEKTOR MBBR1 </t>
  </si>
  <si>
    <t>1030018</t>
  </si>
  <si>
    <t xml:space="preserve">DEFLEKTOR MBBR2 </t>
  </si>
  <si>
    <t>1030020</t>
  </si>
  <si>
    <t>OZRAČEVALNA MREŽA (SISTEM ZA</t>
  </si>
  <si>
    <t xml:space="preserve">VNOS ZRAKA V OKSIDACIJO) </t>
  </si>
  <si>
    <t>1030021</t>
  </si>
  <si>
    <t>BETONSKI JAŠEK o1000</t>
  </si>
  <si>
    <t>1030024</t>
  </si>
  <si>
    <t xml:space="preserve">ČRPALKA ZA FeCl3 </t>
  </si>
  <si>
    <t>1030025</t>
  </si>
  <si>
    <t xml:space="preserve">TLAČNA SONDA V KORITU GRABELJ </t>
  </si>
  <si>
    <t>1030026</t>
  </si>
  <si>
    <t>TLAČNA SONDA V IZRAVNALNEM</t>
  </si>
  <si>
    <t xml:space="preserve">BAZENU </t>
  </si>
  <si>
    <t>1030027</t>
  </si>
  <si>
    <t>PLOVNO STIKALO V IZRAVNALNEM</t>
  </si>
  <si>
    <t>1030028</t>
  </si>
  <si>
    <t xml:space="preserve">POTOPNA ČRPALKA </t>
  </si>
  <si>
    <t>1030029</t>
  </si>
  <si>
    <t xml:space="preserve">RAZVODNI REGISTER ZA OBA BAZENA </t>
  </si>
  <si>
    <t>1030030</t>
  </si>
  <si>
    <t>NOŽASTI ZASUN S KONČNIMI STIKALI</t>
  </si>
  <si>
    <t>o100</t>
  </si>
  <si>
    <t>1030031</t>
  </si>
  <si>
    <t xml:space="preserve">AERACIJSKI BAZEN </t>
  </si>
  <si>
    <t>1030032</t>
  </si>
  <si>
    <t>POTOPNA ČRPALKA ZA POVRATEK</t>
  </si>
  <si>
    <t xml:space="preserve">BLATA V MBBR </t>
  </si>
  <si>
    <t>1030033</t>
  </si>
  <si>
    <t>POTOPNA ČRPALKA ZA ODVEČNO</t>
  </si>
  <si>
    <t xml:space="preserve">BLATO V USEDALNIKU </t>
  </si>
  <si>
    <t>1030034</t>
  </si>
  <si>
    <t xml:space="preserve">LOVILNA POSODA ZA KEMIKALIJE </t>
  </si>
  <si>
    <t>1030035</t>
  </si>
  <si>
    <t xml:space="preserve">TROPOTNI ELEKTROMOTORNI VENTIL </t>
  </si>
  <si>
    <t>1030036</t>
  </si>
  <si>
    <t>DOZIRNA POTOPNA ČRPALKA RE.</t>
  </si>
  <si>
    <t xml:space="preserve">GREZ. VSEBIN </t>
  </si>
  <si>
    <t>1030037</t>
  </si>
  <si>
    <t xml:space="preserve">CEVI </t>
  </si>
  <si>
    <t>1030038</t>
  </si>
  <si>
    <t xml:space="preserve">DETEKTOR VDORA VODE V ČRPALKI </t>
  </si>
  <si>
    <t>1030039</t>
  </si>
  <si>
    <t>ELEKTRO OMARA Z AVTOMATIKO ZA</t>
  </si>
  <si>
    <t xml:space="preserve">ČN </t>
  </si>
  <si>
    <t>1030040</t>
  </si>
  <si>
    <t xml:space="preserve">KRMILNI TBOX </t>
  </si>
  <si>
    <t>1030041</t>
  </si>
  <si>
    <t>BARVNI DISPLEJ MULTI TOUCH S</t>
  </si>
  <si>
    <t xml:space="preserve">PROGRAMSKO OPREMO </t>
  </si>
  <si>
    <t>1030042</t>
  </si>
  <si>
    <t>PROGRAMSKA OPREMA NA</t>
  </si>
  <si>
    <t>KRMILNIKU, PANELU, NADZORNEM</t>
  </si>
  <si>
    <t xml:space="preserve">CENTRU Z ZAGONI IN PREVERITVAMI </t>
  </si>
  <si>
    <t>1030043</t>
  </si>
  <si>
    <t>DOGRADITEV OBSTOJEČIH OMARIC</t>
  </si>
  <si>
    <t>+10xMS OMARICE ZA ČRPALKE IN</t>
  </si>
  <si>
    <t xml:space="preserve">DRUGO OPREMO (ELEK) </t>
  </si>
  <si>
    <t>1030044</t>
  </si>
  <si>
    <t xml:space="preserve">TELEMETRIJA ZA MERITVE </t>
  </si>
  <si>
    <t>1030045</t>
  </si>
  <si>
    <t xml:space="preserve">KABELSKE POLICE </t>
  </si>
  <si>
    <t>1030046</t>
  </si>
  <si>
    <t xml:space="preserve">ELEKTRO KABLI Z VODNIKOM </t>
  </si>
  <si>
    <t>1030047</t>
  </si>
  <si>
    <t>CEVNE INSTALACIJE -</t>
  </si>
  <si>
    <t xml:space="preserve">VODOV.+KANALIZ. </t>
  </si>
  <si>
    <t>1030048</t>
  </si>
  <si>
    <t xml:space="preserve">MEHANSKO ČIŠČENE FINE GRABLJE </t>
  </si>
  <si>
    <t>1030049</t>
  </si>
  <si>
    <t xml:space="preserve">PESKOLOV </t>
  </si>
  <si>
    <t>1030051</t>
  </si>
  <si>
    <t xml:space="preserve">DIFUZOR ZA FINE MEHURČKE </t>
  </si>
  <si>
    <t>1030052</t>
  </si>
  <si>
    <t xml:space="preserve">DIFUZOR ZA SREDNJE MEHURČKE </t>
  </si>
  <si>
    <t>1030053</t>
  </si>
  <si>
    <t>DIFUZOR ZA SREDNJE VELIKE</t>
  </si>
  <si>
    <t xml:space="preserve">MEHURČKE </t>
  </si>
  <si>
    <t>1030055</t>
  </si>
  <si>
    <t xml:space="preserve">ELEKTRO MAGNETNI VENTIL </t>
  </si>
  <si>
    <t>1030056</t>
  </si>
  <si>
    <t>DENITRIFIKACIJSKI BAZEN - POTOPNO</t>
  </si>
  <si>
    <t xml:space="preserve">MEŠALO </t>
  </si>
  <si>
    <t>1030057</t>
  </si>
  <si>
    <t xml:space="preserve">KONČNI USEDALNIK  </t>
  </si>
  <si>
    <t>1030058</t>
  </si>
  <si>
    <t>1030059</t>
  </si>
  <si>
    <t>1030060</t>
  </si>
  <si>
    <t>DEHIDRACIJA BLATA -</t>
  </si>
  <si>
    <t xml:space="preserve">HIDROMEHANSKA OPREMA </t>
  </si>
  <si>
    <t>1030061</t>
  </si>
  <si>
    <t>HIDROMEHANSKA OPREMA - CEVNA</t>
  </si>
  <si>
    <t xml:space="preserve">POVEZAVA </t>
  </si>
  <si>
    <t>1030062</t>
  </si>
  <si>
    <t>HIDROMEHANSKA OPREMA - JEKLENE</t>
  </si>
  <si>
    <t xml:space="preserve">PLOŠČE </t>
  </si>
  <si>
    <t>1030063</t>
  </si>
  <si>
    <t>DEHIDRACIJA BLATA - PROGRAMSKA</t>
  </si>
  <si>
    <t xml:space="preserve">OPREMA </t>
  </si>
  <si>
    <t>1030064</t>
  </si>
  <si>
    <t xml:space="preserve">DOVOZNA  CESTA Z OKOLICO </t>
  </si>
  <si>
    <t>1030065</t>
  </si>
  <si>
    <t xml:space="preserve">ELEKTROINSTALACIJE </t>
  </si>
  <si>
    <t>1030066</t>
  </si>
  <si>
    <t xml:space="preserve">STIKALNI BLOK </t>
  </si>
  <si>
    <t>1030067</t>
  </si>
  <si>
    <t xml:space="preserve">NN PRIKLJUČEK </t>
  </si>
  <si>
    <t>1030068</t>
  </si>
  <si>
    <t xml:space="preserve">NN KABLOVOD </t>
  </si>
  <si>
    <t>1030073</t>
  </si>
  <si>
    <t xml:space="preserve">CEVNI MERILEC GOSTOTE BLATA </t>
  </si>
  <si>
    <t>101161676</t>
  </si>
  <si>
    <t>1030074</t>
  </si>
  <si>
    <t xml:space="preserve">KAMERE </t>
  </si>
  <si>
    <t>1030075</t>
  </si>
  <si>
    <t xml:space="preserve">KOMARNIKI </t>
  </si>
  <si>
    <t>1030076</t>
  </si>
  <si>
    <t xml:space="preserve">MAŠČOBOLOVILEC </t>
  </si>
  <si>
    <t>1030077</t>
  </si>
  <si>
    <t xml:space="preserve">PRENOSNI ŠKRIPEC </t>
  </si>
  <si>
    <t>1030078</t>
  </si>
  <si>
    <t xml:space="preserve">NADZORNI RAČUNALNIK </t>
  </si>
  <si>
    <t>1030079</t>
  </si>
  <si>
    <t xml:space="preserve">PREZRAČEVANJE NA ČN </t>
  </si>
  <si>
    <t>1030080</t>
  </si>
  <si>
    <t xml:space="preserve">OGREVANJE NA ČN </t>
  </si>
  <si>
    <t>1030081</t>
  </si>
  <si>
    <t>ČRPALKA ZA DOVOD BLATA NA</t>
  </si>
  <si>
    <t xml:space="preserve">DEHIDRACIJO </t>
  </si>
  <si>
    <t>1030082</t>
  </si>
  <si>
    <t xml:space="preserve">INOX STENA V USEDALNIKU BLATA </t>
  </si>
  <si>
    <t>1030083</t>
  </si>
  <si>
    <t xml:space="preserve">PRETOKOMERILEC </t>
  </si>
  <si>
    <t>1030084</t>
  </si>
  <si>
    <t>CEVOVOD ZA ZRAČENJE ELEKTRO</t>
  </si>
  <si>
    <t>PROSTORA ČN</t>
  </si>
  <si>
    <t>1030085</t>
  </si>
  <si>
    <t>POMIVALNO KORITO S SIFONOM IN</t>
  </si>
  <si>
    <t>PIPO</t>
  </si>
  <si>
    <t>1030086</t>
  </si>
  <si>
    <t xml:space="preserve">VENTILATOR NA ČN APAČE </t>
  </si>
  <si>
    <t>1030087</t>
  </si>
  <si>
    <t>MODUL 10113W/COM. ZA POTOPNO</t>
  </si>
  <si>
    <t>101232079</t>
  </si>
  <si>
    <t>ČRPALKO  v naknadni usednik ČN</t>
  </si>
  <si>
    <t>APAČE</t>
  </si>
  <si>
    <t>1030088</t>
  </si>
  <si>
    <t>ČRPALKA GRUNDFOS SLV.65.65.22</t>
  </si>
  <si>
    <t xml:space="preserve">A.EX.2 50D.C </t>
  </si>
  <si>
    <t>1030089</t>
  </si>
  <si>
    <t>130094</t>
  </si>
  <si>
    <t>SESALNA CEV IZ ZALOGOVNIKA</t>
  </si>
  <si>
    <t>101240021</t>
  </si>
  <si>
    <t xml:space="preserve">BLATA </t>
  </si>
  <si>
    <t>SKUPAJ</t>
  </si>
  <si>
    <t>314 RELACIJA ČN APAČE-REKA MURA</t>
  </si>
  <si>
    <t>1010005</t>
  </si>
  <si>
    <t>GRAVITACIJSKI KANAL OD ČN DO</t>
  </si>
  <si>
    <t>MURE DN250</t>
  </si>
  <si>
    <t>1030069</t>
  </si>
  <si>
    <t>TLAČNI VOD DO ČN DN140</t>
  </si>
  <si>
    <t>1030070</t>
  </si>
  <si>
    <t>VODOVOD DO ČN DN125</t>
  </si>
  <si>
    <t>VSE 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</si>
</sst>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0" fillId="2" borderId="0" xfId="0" applyFill="1"/>
    <xf numFmtId="14" fontId="0" fillId="2" borderId="0" xfId="0" applyNumberFormat="1" applyFill="1"/>
    <xf numFmtId="0" fontId="1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6A3E8-78D4-42E1-916B-1D5E83BF957B}">
  <dimension ref="A5:Q137"/>
  <sheetViews>
    <sheetView tabSelected="1" workbookViewId="0">
      <selection activeCell="I131" sqref="I131"/>
    </sheetView>
  </sheetViews>
  <sheetFormatPr defaultRowHeight="14.3" x14ac:dyDescent="0.25"/>
  <cols>
    <col min="6" max="6" width="10.125" style="1" bestFit="1" customWidth="1"/>
  </cols>
  <sheetData>
    <row r="5" spans="1:17" x14ac:dyDescent="0.25">
      <c r="E5" t="s">
        <v>0</v>
      </c>
      <c r="P5">
        <v>45747</v>
      </c>
      <c r="Q5">
        <v>1</v>
      </c>
    </row>
    <row r="7" spans="1:17" x14ac:dyDescent="0.25">
      <c r="A7" t="s">
        <v>1</v>
      </c>
    </row>
    <row r="8" spans="1:17" x14ac:dyDescent="0.25">
      <c r="A8" t="s">
        <v>2</v>
      </c>
    </row>
    <row r="9" spans="1:17" x14ac:dyDescent="0.25">
      <c r="A9" t="s">
        <v>3</v>
      </c>
    </row>
    <row r="10" spans="1:17" x14ac:dyDescent="0.25">
      <c r="A10" t="s">
        <v>4</v>
      </c>
    </row>
    <row r="11" spans="1:17" x14ac:dyDescent="0.25">
      <c r="A11" t="s">
        <v>5</v>
      </c>
    </row>
    <row r="12" spans="1:17" x14ac:dyDescent="0.25">
      <c r="A12" t="s">
        <v>6</v>
      </c>
      <c r="B12" t="s">
        <v>7</v>
      </c>
      <c r="F12" s="1" t="s">
        <v>8</v>
      </c>
      <c r="G12" t="s">
        <v>9</v>
      </c>
      <c r="I12" t="s">
        <v>10</v>
      </c>
      <c r="K12" t="s">
        <v>11</v>
      </c>
      <c r="L12" t="s">
        <v>12</v>
      </c>
      <c r="N12" t="s">
        <v>13</v>
      </c>
      <c r="P12" t="s">
        <v>14</v>
      </c>
    </row>
    <row r="13" spans="1:17" x14ac:dyDescent="0.25">
      <c r="A13" t="s">
        <v>15</v>
      </c>
      <c r="C13" t="s">
        <v>16</v>
      </c>
    </row>
    <row r="14" spans="1:17" s="2" customFormat="1" x14ac:dyDescent="0.25">
      <c r="A14" s="2" t="s">
        <v>17</v>
      </c>
      <c r="B14" s="2" t="s">
        <v>18</v>
      </c>
      <c r="F14" s="3">
        <v>42369</v>
      </c>
      <c r="G14" s="2" t="s">
        <v>19</v>
      </c>
      <c r="I14" s="2">
        <v>2.5</v>
      </c>
      <c r="K14" s="2">
        <v>1</v>
      </c>
      <c r="L14" s="2">
        <v>74584.83</v>
      </c>
      <c r="N14" s="2">
        <v>15539</v>
      </c>
      <c r="P14" s="2">
        <v>59045.83</v>
      </c>
    </row>
    <row r="15" spans="1:17" s="2" customFormat="1" x14ac:dyDescent="0.25">
      <c r="A15" s="2" t="s">
        <v>20</v>
      </c>
      <c r="B15" s="2" t="s">
        <v>18</v>
      </c>
      <c r="F15" s="3">
        <v>37987</v>
      </c>
      <c r="G15" s="2" t="s">
        <v>19</v>
      </c>
      <c r="I15" s="2">
        <v>2.5</v>
      </c>
      <c r="K15" s="2">
        <v>2</v>
      </c>
      <c r="L15" s="2">
        <v>283100.55</v>
      </c>
      <c r="N15" s="2">
        <v>140281.75</v>
      </c>
      <c r="P15" s="2">
        <v>142818.79999999999</v>
      </c>
    </row>
    <row r="16" spans="1:17" s="2" customFormat="1" x14ac:dyDescent="0.25">
      <c r="A16" s="2" t="s">
        <v>21</v>
      </c>
      <c r="B16" s="2" t="s">
        <v>22</v>
      </c>
      <c r="F16" s="3">
        <v>42369</v>
      </c>
      <c r="G16" s="2" t="s">
        <v>19</v>
      </c>
      <c r="I16" s="2">
        <v>2</v>
      </c>
      <c r="K16" s="2">
        <v>40</v>
      </c>
      <c r="L16" s="2">
        <v>2078.71</v>
      </c>
      <c r="N16" s="2">
        <v>346</v>
      </c>
      <c r="P16" s="2">
        <v>1732.71</v>
      </c>
    </row>
    <row r="17" spans="1:16" s="2" customFormat="1" x14ac:dyDescent="0.25">
      <c r="A17" s="2" t="s">
        <v>23</v>
      </c>
      <c r="B17" s="2" t="s">
        <v>24</v>
      </c>
      <c r="F17" s="3">
        <v>42369</v>
      </c>
      <c r="G17" s="2" t="s">
        <v>19</v>
      </c>
      <c r="I17" s="2">
        <v>2</v>
      </c>
      <c r="K17" s="2">
        <v>30</v>
      </c>
      <c r="L17" s="2">
        <v>1559.02</v>
      </c>
      <c r="N17" s="2">
        <v>260</v>
      </c>
      <c r="P17" s="2">
        <v>1299.02</v>
      </c>
    </row>
    <row r="18" spans="1:16" x14ac:dyDescent="0.25">
      <c r="A18" t="s">
        <v>25</v>
      </c>
      <c r="B18" t="s">
        <v>26</v>
      </c>
      <c r="F18" s="1">
        <v>42369</v>
      </c>
      <c r="G18" t="s">
        <v>19</v>
      </c>
      <c r="I18">
        <v>10</v>
      </c>
      <c r="K18">
        <v>1</v>
      </c>
      <c r="L18">
        <v>4584.7</v>
      </c>
      <c r="N18">
        <v>3821</v>
      </c>
      <c r="P18">
        <v>763.7</v>
      </c>
    </row>
    <row r="19" spans="1:16" x14ac:dyDescent="0.25">
      <c r="A19" t="s">
        <v>27</v>
      </c>
      <c r="B19" t="s">
        <v>28</v>
      </c>
      <c r="F19" s="1">
        <v>42369</v>
      </c>
      <c r="G19" t="s">
        <v>19</v>
      </c>
      <c r="I19">
        <v>10</v>
      </c>
      <c r="K19">
        <v>1</v>
      </c>
      <c r="L19">
        <v>4700</v>
      </c>
      <c r="N19">
        <v>3917</v>
      </c>
      <c r="P19">
        <v>783</v>
      </c>
    </row>
    <row r="20" spans="1:16" x14ac:dyDescent="0.25">
      <c r="B20" t="s">
        <v>29</v>
      </c>
    </row>
    <row r="21" spans="1:16" x14ac:dyDescent="0.25">
      <c r="A21" t="s">
        <v>30</v>
      </c>
      <c r="B21" t="s">
        <v>31</v>
      </c>
      <c r="F21" s="1">
        <v>42369</v>
      </c>
      <c r="G21" t="s">
        <v>19</v>
      </c>
      <c r="I21">
        <v>10</v>
      </c>
      <c r="K21">
        <v>1</v>
      </c>
      <c r="L21">
        <v>37600</v>
      </c>
      <c r="N21">
        <v>30251.8</v>
      </c>
      <c r="P21">
        <v>7348.2</v>
      </c>
    </row>
    <row r="22" spans="1:16" x14ac:dyDescent="0.25">
      <c r="A22" t="s">
        <v>32</v>
      </c>
      <c r="B22" t="s">
        <v>33</v>
      </c>
      <c r="F22" s="1">
        <v>42369</v>
      </c>
      <c r="G22" t="s">
        <v>19</v>
      </c>
      <c r="I22">
        <v>10</v>
      </c>
      <c r="K22">
        <v>1</v>
      </c>
      <c r="L22">
        <v>2820</v>
      </c>
      <c r="N22">
        <v>2350</v>
      </c>
      <c r="P22">
        <v>470</v>
      </c>
    </row>
    <row r="23" spans="1:16" x14ac:dyDescent="0.25">
      <c r="B23" t="s">
        <v>34</v>
      </c>
    </row>
    <row r="24" spans="1:16" x14ac:dyDescent="0.25">
      <c r="A24" t="s">
        <v>35</v>
      </c>
      <c r="B24" t="s">
        <v>36</v>
      </c>
      <c r="F24" s="1">
        <v>42369</v>
      </c>
      <c r="G24" t="s">
        <v>19</v>
      </c>
      <c r="I24">
        <v>10</v>
      </c>
      <c r="K24">
        <v>1</v>
      </c>
      <c r="L24">
        <v>4718.8</v>
      </c>
      <c r="N24">
        <v>3932</v>
      </c>
      <c r="P24">
        <v>786.8</v>
      </c>
    </row>
    <row r="25" spans="1:16" x14ac:dyDescent="0.25">
      <c r="B25" t="s">
        <v>37</v>
      </c>
    </row>
    <row r="26" spans="1:16" x14ac:dyDescent="0.25">
      <c r="B26" t="s">
        <v>38</v>
      </c>
    </row>
    <row r="27" spans="1:16" x14ac:dyDescent="0.25">
      <c r="A27" t="s">
        <v>39</v>
      </c>
      <c r="B27" t="s">
        <v>40</v>
      </c>
      <c r="F27" s="1">
        <v>42369</v>
      </c>
      <c r="G27" t="s">
        <v>19</v>
      </c>
      <c r="I27">
        <v>10</v>
      </c>
      <c r="K27">
        <v>3</v>
      </c>
      <c r="L27">
        <v>16920</v>
      </c>
      <c r="N27">
        <v>14100</v>
      </c>
      <c r="P27">
        <v>2820</v>
      </c>
    </row>
    <row r="28" spans="1:16" x14ac:dyDescent="0.25">
      <c r="A28" t="s">
        <v>41</v>
      </c>
      <c r="B28" t="s">
        <v>42</v>
      </c>
      <c r="F28" s="1">
        <v>42369</v>
      </c>
      <c r="G28" t="s">
        <v>19</v>
      </c>
      <c r="I28">
        <v>10</v>
      </c>
      <c r="K28">
        <v>2</v>
      </c>
      <c r="L28">
        <v>3972.15</v>
      </c>
      <c r="N28">
        <v>3310</v>
      </c>
      <c r="P28">
        <v>662.15</v>
      </c>
    </row>
    <row r="29" spans="1:16" x14ac:dyDescent="0.25">
      <c r="A29" t="s">
        <v>43</v>
      </c>
      <c r="B29" t="s">
        <v>44</v>
      </c>
      <c r="F29" s="1">
        <v>42369</v>
      </c>
      <c r="G29" t="s">
        <v>19</v>
      </c>
      <c r="I29">
        <v>10</v>
      </c>
      <c r="K29">
        <v>1</v>
      </c>
      <c r="L29">
        <v>507.6</v>
      </c>
      <c r="N29">
        <v>423</v>
      </c>
      <c r="P29">
        <v>84.6</v>
      </c>
    </row>
    <row r="30" spans="1:16" x14ac:dyDescent="0.25">
      <c r="A30" t="s">
        <v>45</v>
      </c>
      <c r="B30" t="s">
        <v>46</v>
      </c>
      <c r="F30" s="1">
        <v>42369</v>
      </c>
      <c r="G30" t="s">
        <v>19</v>
      </c>
      <c r="I30">
        <v>10</v>
      </c>
      <c r="K30">
        <v>10</v>
      </c>
      <c r="L30">
        <v>2068</v>
      </c>
      <c r="N30">
        <v>1723</v>
      </c>
      <c r="P30">
        <v>345</v>
      </c>
    </row>
    <row r="31" spans="1:16" x14ac:dyDescent="0.25">
      <c r="A31" t="s">
        <v>47</v>
      </c>
      <c r="B31" t="s">
        <v>48</v>
      </c>
      <c r="F31" s="1">
        <v>42369</v>
      </c>
      <c r="G31" t="s">
        <v>19</v>
      </c>
      <c r="I31">
        <v>10</v>
      </c>
      <c r="K31">
        <v>2</v>
      </c>
      <c r="L31">
        <v>6580</v>
      </c>
      <c r="N31">
        <v>5483</v>
      </c>
      <c r="P31">
        <v>1097</v>
      </c>
    </row>
    <row r="32" spans="1:16" x14ac:dyDescent="0.25">
      <c r="A32" t="s">
        <v>49</v>
      </c>
      <c r="B32" t="s">
        <v>50</v>
      </c>
      <c r="F32" s="1">
        <v>42369</v>
      </c>
      <c r="G32" t="s">
        <v>19</v>
      </c>
      <c r="I32">
        <v>10</v>
      </c>
      <c r="K32">
        <v>1</v>
      </c>
      <c r="L32">
        <v>4700</v>
      </c>
      <c r="N32">
        <v>3917</v>
      </c>
      <c r="P32">
        <v>783</v>
      </c>
    </row>
    <row r="33" spans="1:16" x14ac:dyDescent="0.25">
      <c r="B33" t="s">
        <v>51</v>
      </c>
    </row>
    <row r="34" spans="1:16" x14ac:dyDescent="0.25">
      <c r="B34" t="s">
        <v>52</v>
      </c>
    </row>
    <row r="35" spans="1:16" x14ac:dyDescent="0.25">
      <c r="A35" t="s">
        <v>53</v>
      </c>
      <c r="B35" t="s">
        <v>54</v>
      </c>
      <c r="F35" s="1">
        <v>42369</v>
      </c>
      <c r="G35" t="s">
        <v>19</v>
      </c>
      <c r="I35">
        <v>10</v>
      </c>
      <c r="K35">
        <v>4</v>
      </c>
      <c r="L35">
        <v>1316</v>
      </c>
      <c r="N35">
        <v>1097</v>
      </c>
      <c r="P35">
        <v>219</v>
      </c>
    </row>
    <row r="36" spans="1:16" x14ac:dyDescent="0.25">
      <c r="A36" t="s">
        <v>55</v>
      </c>
      <c r="B36" t="s">
        <v>56</v>
      </c>
      <c r="F36" s="1">
        <v>42369</v>
      </c>
      <c r="G36" t="s">
        <v>19</v>
      </c>
      <c r="I36">
        <v>10</v>
      </c>
      <c r="K36">
        <v>1</v>
      </c>
      <c r="L36">
        <v>2172.8000000000002</v>
      </c>
      <c r="N36">
        <v>1811</v>
      </c>
      <c r="P36">
        <v>361.8</v>
      </c>
    </row>
    <row r="37" spans="1:16" x14ac:dyDescent="0.25">
      <c r="A37" t="s">
        <v>57</v>
      </c>
      <c r="B37" t="s">
        <v>58</v>
      </c>
      <c r="F37" s="1">
        <v>42369</v>
      </c>
      <c r="G37" t="s">
        <v>19</v>
      </c>
      <c r="I37">
        <v>10</v>
      </c>
      <c r="K37">
        <v>1</v>
      </c>
      <c r="L37">
        <v>13902.6</v>
      </c>
      <c r="N37">
        <v>11586</v>
      </c>
      <c r="P37">
        <v>2316.6</v>
      </c>
    </row>
    <row r="38" spans="1:16" x14ac:dyDescent="0.25">
      <c r="B38" t="s">
        <v>59</v>
      </c>
    </row>
    <row r="39" spans="1:16" x14ac:dyDescent="0.25">
      <c r="A39" t="s">
        <v>60</v>
      </c>
      <c r="B39" t="s">
        <v>61</v>
      </c>
      <c r="F39" s="1">
        <v>42369</v>
      </c>
      <c r="G39" t="s">
        <v>19</v>
      </c>
      <c r="I39">
        <v>10</v>
      </c>
      <c r="K39">
        <v>1</v>
      </c>
      <c r="L39">
        <v>1128</v>
      </c>
      <c r="N39">
        <v>940</v>
      </c>
      <c r="P39">
        <v>188</v>
      </c>
    </row>
    <row r="40" spans="1:16" x14ac:dyDescent="0.25">
      <c r="A40" t="s">
        <v>62</v>
      </c>
      <c r="B40" t="s">
        <v>63</v>
      </c>
      <c r="F40" s="1">
        <v>42369</v>
      </c>
      <c r="G40" t="s">
        <v>19</v>
      </c>
      <c r="I40">
        <v>10</v>
      </c>
      <c r="K40">
        <v>1</v>
      </c>
      <c r="L40">
        <v>3431</v>
      </c>
      <c r="N40">
        <v>2859</v>
      </c>
      <c r="P40">
        <v>572</v>
      </c>
    </row>
    <row r="41" spans="1:16" x14ac:dyDescent="0.25">
      <c r="A41" t="s">
        <v>64</v>
      </c>
      <c r="B41" t="s">
        <v>65</v>
      </c>
      <c r="F41" s="1">
        <v>42369</v>
      </c>
      <c r="G41" t="s">
        <v>19</v>
      </c>
      <c r="I41">
        <v>10</v>
      </c>
      <c r="K41">
        <v>1</v>
      </c>
      <c r="L41">
        <v>7313.8</v>
      </c>
      <c r="N41">
        <v>6095</v>
      </c>
      <c r="P41">
        <v>1218.8</v>
      </c>
    </row>
    <row r="42" spans="1:16" x14ac:dyDescent="0.25">
      <c r="A42" t="s">
        <v>66</v>
      </c>
      <c r="B42" t="s">
        <v>67</v>
      </c>
      <c r="F42" s="1">
        <v>42369</v>
      </c>
      <c r="G42" t="s">
        <v>19</v>
      </c>
      <c r="I42">
        <v>10</v>
      </c>
      <c r="K42">
        <v>1</v>
      </c>
      <c r="L42">
        <v>620.79999999999995</v>
      </c>
      <c r="N42">
        <v>517</v>
      </c>
      <c r="P42">
        <v>103.8</v>
      </c>
    </row>
    <row r="43" spans="1:16" x14ac:dyDescent="0.25">
      <c r="B43" t="s">
        <v>68</v>
      </c>
    </row>
    <row r="44" spans="1:16" x14ac:dyDescent="0.25">
      <c r="A44" t="s">
        <v>69</v>
      </c>
      <c r="B44" t="s">
        <v>70</v>
      </c>
      <c r="F44" s="1">
        <v>42369</v>
      </c>
      <c r="G44" t="s">
        <v>19</v>
      </c>
      <c r="I44">
        <v>10</v>
      </c>
      <c r="K44">
        <v>2</v>
      </c>
      <c r="L44">
        <v>358.9</v>
      </c>
      <c r="N44">
        <v>299</v>
      </c>
      <c r="P44">
        <v>59.9</v>
      </c>
    </row>
    <row r="45" spans="1:16" x14ac:dyDescent="0.25">
      <c r="B45" t="s">
        <v>68</v>
      </c>
    </row>
    <row r="46" spans="1:16" x14ac:dyDescent="0.25">
      <c r="A46" t="s">
        <v>71</v>
      </c>
      <c r="B46" t="s">
        <v>72</v>
      </c>
      <c r="F46" s="1">
        <v>42369</v>
      </c>
      <c r="G46" t="s">
        <v>19</v>
      </c>
      <c r="I46">
        <v>10</v>
      </c>
      <c r="K46">
        <v>1</v>
      </c>
      <c r="L46">
        <v>13626.6</v>
      </c>
      <c r="N46">
        <v>11356</v>
      </c>
      <c r="P46">
        <v>2270.6</v>
      </c>
    </row>
    <row r="47" spans="1:16" x14ac:dyDescent="0.25">
      <c r="A47" t="s">
        <v>73</v>
      </c>
      <c r="B47" t="s">
        <v>74</v>
      </c>
      <c r="F47" s="1">
        <v>42369</v>
      </c>
      <c r="G47" t="s">
        <v>19</v>
      </c>
      <c r="I47">
        <v>10</v>
      </c>
      <c r="K47">
        <v>1</v>
      </c>
      <c r="L47">
        <v>659.6</v>
      </c>
      <c r="N47">
        <v>550</v>
      </c>
      <c r="P47">
        <v>109.6</v>
      </c>
    </row>
    <row r="48" spans="1:16" x14ac:dyDescent="0.25">
      <c r="A48" t="s">
        <v>75</v>
      </c>
      <c r="B48" t="s">
        <v>76</v>
      </c>
      <c r="F48" s="1">
        <v>42369</v>
      </c>
      <c r="G48" t="s">
        <v>19</v>
      </c>
      <c r="I48">
        <v>10</v>
      </c>
      <c r="K48">
        <v>2</v>
      </c>
      <c r="L48">
        <v>1134.9000000000001</v>
      </c>
      <c r="N48">
        <v>946</v>
      </c>
      <c r="P48">
        <v>188.9</v>
      </c>
    </row>
    <row r="49" spans="1:16" x14ac:dyDescent="0.25">
      <c r="B49" t="s">
        <v>77</v>
      </c>
    </row>
    <row r="50" spans="1:16" x14ac:dyDescent="0.25">
      <c r="A50" t="s">
        <v>78</v>
      </c>
      <c r="B50" t="s">
        <v>79</v>
      </c>
      <c r="F50" s="1">
        <v>42369</v>
      </c>
      <c r="G50" t="s">
        <v>19</v>
      </c>
      <c r="I50">
        <v>10</v>
      </c>
      <c r="K50">
        <v>1</v>
      </c>
      <c r="L50">
        <v>8623.2999999999993</v>
      </c>
      <c r="N50">
        <v>7186</v>
      </c>
      <c r="P50">
        <v>1437.3</v>
      </c>
    </row>
    <row r="51" spans="1:16" x14ac:dyDescent="0.25">
      <c r="A51" t="s">
        <v>80</v>
      </c>
      <c r="B51" t="s">
        <v>81</v>
      </c>
      <c r="F51" s="1">
        <v>42369</v>
      </c>
      <c r="G51" t="s">
        <v>19</v>
      </c>
      <c r="I51">
        <v>10</v>
      </c>
      <c r="K51">
        <v>2</v>
      </c>
      <c r="L51">
        <v>7488.4</v>
      </c>
      <c r="N51">
        <v>6240</v>
      </c>
      <c r="P51">
        <v>1248.4000000000001</v>
      </c>
    </row>
    <row r="52" spans="1:16" x14ac:dyDescent="0.25">
      <c r="B52" t="s">
        <v>82</v>
      </c>
    </row>
    <row r="53" spans="1:16" x14ac:dyDescent="0.25">
      <c r="A53" t="s">
        <v>83</v>
      </c>
      <c r="B53" t="s">
        <v>84</v>
      </c>
      <c r="F53" s="1">
        <v>42369</v>
      </c>
      <c r="G53" t="s">
        <v>19</v>
      </c>
      <c r="I53">
        <v>10</v>
      </c>
      <c r="K53">
        <v>2</v>
      </c>
      <c r="L53">
        <v>9482.7900000000009</v>
      </c>
      <c r="N53">
        <v>7230.8</v>
      </c>
      <c r="P53">
        <v>2251.9899999999998</v>
      </c>
    </row>
    <row r="54" spans="1:16" x14ac:dyDescent="0.25">
      <c r="B54" t="s">
        <v>85</v>
      </c>
    </row>
    <row r="55" spans="1:16" x14ac:dyDescent="0.25">
      <c r="A55" t="s">
        <v>86</v>
      </c>
      <c r="B55" t="s">
        <v>87</v>
      </c>
      <c r="F55" s="1">
        <v>42369</v>
      </c>
      <c r="G55" t="s">
        <v>19</v>
      </c>
      <c r="I55">
        <v>10</v>
      </c>
      <c r="K55">
        <v>1</v>
      </c>
      <c r="L55">
        <v>2376.5</v>
      </c>
      <c r="N55">
        <v>1980</v>
      </c>
      <c r="P55">
        <v>396.5</v>
      </c>
    </row>
    <row r="56" spans="1:16" x14ac:dyDescent="0.25">
      <c r="A56" t="s">
        <v>88</v>
      </c>
      <c r="B56" t="s">
        <v>89</v>
      </c>
      <c r="F56" s="1">
        <v>42369</v>
      </c>
      <c r="G56" t="s">
        <v>19</v>
      </c>
      <c r="I56">
        <v>10</v>
      </c>
      <c r="K56">
        <v>1</v>
      </c>
      <c r="L56">
        <v>1338.6</v>
      </c>
      <c r="N56">
        <v>1115.96</v>
      </c>
      <c r="P56">
        <v>222.64</v>
      </c>
    </row>
    <row r="57" spans="1:16" x14ac:dyDescent="0.25">
      <c r="A57" t="s">
        <v>90</v>
      </c>
      <c r="B57" t="s">
        <v>91</v>
      </c>
      <c r="F57" s="1">
        <v>42369</v>
      </c>
      <c r="G57" t="s">
        <v>19</v>
      </c>
      <c r="I57">
        <v>10</v>
      </c>
      <c r="K57">
        <v>1</v>
      </c>
      <c r="L57">
        <v>3162.2</v>
      </c>
      <c r="N57">
        <v>2635</v>
      </c>
      <c r="P57">
        <v>527.20000000000005</v>
      </c>
    </row>
    <row r="58" spans="1:16" x14ac:dyDescent="0.25">
      <c r="B58" t="s">
        <v>92</v>
      </c>
    </row>
    <row r="59" spans="1:16" x14ac:dyDescent="0.25">
      <c r="A59" t="s">
        <v>93</v>
      </c>
      <c r="B59" t="s">
        <v>94</v>
      </c>
      <c r="F59" s="1">
        <v>42369</v>
      </c>
      <c r="G59" t="s">
        <v>19</v>
      </c>
      <c r="I59">
        <v>10</v>
      </c>
      <c r="K59">
        <v>62</v>
      </c>
      <c r="L59">
        <v>4690.92</v>
      </c>
      <c r="N59">
        <v>3909</v>
      </c>
      <c r="P59">
        <v>781.92</v>
      </c>
    </row>
    <row r="60" spans="1:16" x14ac:dyDescent="0.25">
      <c r="A60" t="s">
        <v>95</v>
      </c>
      <c r="B60" t="s">
        <v>96</v>
      </c>
      <c r="F60" s="1">
        <v>42369</v>
      </c>
      <c r="G60" t="s">
        <v>19</v>
      </c>
      <c r="I60">
        <v>10</v>
      </c>
      <c r="K60">
        <v>5</v>
      </c>
      <c r="L60">
        <v>1299.8</v>
      </c>
      <c r="N60">
        <v>1083</v>
      </c>
      <c r="P60">
        <v>216.8</v>
      </c>
    </row>
    <row r="61" spans="1:16" x14ac:dyDescent="0.25">
      <c r="A61" t="s">
        <v>97</v>
      </c>
      <c r="B61" t="s">
        <v>98</v>
      </c>
      <c r="F61" s="1">
        <v>42369</v>
      </c>
      <c r="G61" t="s">
        <v>19</v>
      </c>
      <c r="I61">
        <v>10</v>
      </c>
      <c r="K61">
        <v>1</v>
      </c>
      <c r="L61">
        <v>17353.3</v>
      </c>
      <c r="N61">
        <v>14461</v>
      </c>
      <c r="P61">
        <v>2892.3</v>
      </c>
    </row>
    <row r="62" spans="1:16" x14ac:dyDescent="0.25">
      <c r="B62" t="s">
        <v>99</v>
      </c>
    </row>
    <row r="63" spans="1:16" x14ac:dyDescent="0.25">
      <c r="A63" t="s">
        <v>100</v>
      </c>
      <c r="B63" t="s">
        <v>101</v>
      </c>
      <c r="F63" s="1">
        <v>42369</v>
      </c>
      <c r="G63" t="s">
        <v>19</v>
      </c>
      <c r="I63">
        <v>7</v>
      </c>
      <c r="K63">
        <v>1</v>
      </c>
      <c r="L63">
        <v>4801.5</v>
      </c>
      <c r="N63">
        <v>2801</v>
      </c>
      <c r="P63">
        <v>2000.5</v>
      </c>
    </row>
    <row r="64" spans="1:16" x14ac:dyDescent="0.25">
      <c r="A64" t="s">
        <v>102</v>
      </c>
      <c r="B64" t="s">
        <v>103</v>
      </c>
      <c r="F64" s="1">
        <v>42369</v>
      </c>
      <c r="G64" t="s">
        <v>19</v>
      </c>
      <c r="I64">
        <v>25</v>
      </c>
      <c r="K64">
        <v>1</v>
      </c>
      <c r="L64">
        <v>863.3</v>
      </c>
      <c r="N64">
        <v>863.3</v>
      </c>
      <c r="P64">
        <v>0</v>
      </c>
    </row>
    <row r="65" spans="1:16" x14ac:dyDescent="0.25">
      <c r="B65" t="s">
        <v>104</v>
      </c>
    </row>
    <row r="66" spans="1:16" x14ac:dyDescent="0.25">
      <c r="A66" t="s">
        <v>105</v>
      </c>
      <c r="B66" t="s">
        <v>106</v>
      </c>
      <c r="F66" s="1">
        <v>42369</v>
      </c>
      <c r="G66" t="s">
        <v>19</v>
      </c>
      <c r="I66">
        <v>7</v>
      </c>
      <c r="K66">
        <v>1</v>
      </c>
      <c r="L66">
        <v>16390.349999999999</v>
      </c>
      <c r="N66">
        <v>9561</v>
      </c>
      <c r="P66">
        <v>6829.35</v>
      </c>
    </row>
    <row r="67" spans="1:16" x14ac:dyDescent="0.25">
      <c r="B67" t="s">
        <v>107</v>
      </c>
    </row>
    <row r="68" spans="1:16" x14ac:dyDescent="0.25">
      <c r="B68" t="s">
        <v>108</v>
      </c>
    </row>
    <row r="69" spans="1:16" x14ac:dyDescent="0.25">
      <c r="A69" t="s">
        <v>109</v>
      </c>
      <c r="B69" t="s">
        <v>110</v>
      </c>
      <c r="F69" s="1">
        <v>42369</v>
      </c>
      <c r="G69" t="s">
        <v>19</v>
      </c>
      <c r="I69">
        <v>10</v>
      </c>
      <c r="K69">
        <v>1</v>
      </c>
      <c r="L69">
        <v>5823.88</v>
      </c>
      <c r="N69">
        <v>4853</v>
      </c>
      <c r="P69">
        <v>970.88</v>
      </c>
    </row>
    <row r="70" spans="1:16" x14ac:dyDescent="0.25">
      <c r="B70" t="s">
        <v>111</v>
      </c>
    </row>
    <row r="71" spans="1:16" x14ac:dyDescent="0.25">
      <c r="B71" t="s">
        <v>112</v>
      </c>
    </row>
    <row r="72" spans="1:16" x14ac:dyDescent="0.25">
      <c r="A72" t="s">
        <v>113</v>
      </c>
      <c r="B72" t="s">
        <v>114</v>
      </c>
      <c r="F72" s="1">
        <v>42369</v>
      </c>
      <c r="G72" t="s">
        <v>19</v>
      </c>
      <c r="I72">
        <v>7</v>
      </c>
      <c r="K72">
        <v>14</v>
      </c>
      <c r="L72">
        <v>22562.2</v>
      </c>
      <c r="N72">
        <v>13161</v>
      </c>
      <c r="P72">
        <v>9401.2000000000007</v>
      </c>
    </row>
    <row r="73" spans="1:16" x14ac:dyDescent="0.25">
      <c r="A73" t="s">
        <v>115</v>
      </c>
      <c r="B73" t="s">
        <v>116</v>
      </c>
      <c r="F73" s="1">
        <v>42369</v>
      </c>
      <c r="G73" t="s">
        <v>19</v>
      </c>
      <c r="I73">
        <v>10</v>
      </c>
      <c r="K73">
        <v>168</v>
      </c>
      <c r="L73">
        <v>2916.98</v>
      </c>
      <c r="N73">
        <v>2431</v>
      </c>
      <c r="P73">
        <v>485.98</v>
      </c>
    </row>
    <row r="74" spans="1:16" x14ac:dyDescent="0.25">
      <c r="A74" t="s">
        <v>117</v>
      </c>
      <c r="B74" t="s">
        <v>118</v>
      </c>
      <c r="F74" s="1">
        <v>42369</v>
      </c>
      <c r="G74" t="s">
        <v>19</v>
      </c>
      <c r="I74">
        <v>10</v>
      </c>
      <c r="K74">
        <v>1328</v>
      </c>
      <c r="L74">
        <v>5946.45</v>
      </c>
      <c r="N74">
        <v>4955</v>
      </c>
      <c r="P74">
        <v>991.45</v>
      </c>
    </row>
    <row r="75" spans="1:16" x14ac:dyDescent="0.25">
      <c r="A75" t="s">
        <v>119</v>
      </c>
      <c r="B75" t="s">
        <v>120</v>
      </c>
      <c r="F75" s="1">
        <v>37987</v>
      </c>
      <c r="G75" t="s">
        <v>19</v>
      </c>
      <c r="I75">
        <v>10</v>
      </c>
      <c r="K75">
        <v>1</v>
      </c>
      <c r="L75">
        <v>1654.3</v>
      </c>
      <c r="N75">
        <v>1654.3</v>
      </c>
      <c r="P75">
        <v>0</v>
      </c>
    </row>
    <row r="76" spans="1:16" x14ac:dyDescent="0.25">
      <c r="B76" t="s">
        <v>121</v>
      </c>
    </row>
    <row r="77" spans="1:16" x14ac:dyDescent="0.25">
      <c r="A77" t="s">
        <v>122</v>
      </c>
      <c r="B77" t="s">
        <v>123</v>
      </c>
      <c r="F77" s="1">
        <v>37987</v>
      </c>
      <c r="G77" t="s">
        <v>19</v>
      </c>
      <c r="I77">
        <v>10</v>
      </c>
      <c r="K77">
        <v>1</v>
      </c>
      <c r="L77">
        <v>7388.99</v>
      </c>
      <c r="N77">
        <v>7388.99</v>
      </c>
      <c r="P77">
        <v>0</v>
      </c>
    </row>
    <row r="78" spans="1:16" x14ac:dyDescent="0.25">
      <c r="A78" t="s">
        <v>124</v>
      </c>
      <c r="B78" t="s">
        <v>125</v>
      </c>
      <c r="F78" s="1">
        <v>37987</v>
      </c>
      <c r="G78" t="s">
        <v>19</v>
      </c>
      <c r="I78">
        <v>10</v>
      </c>
      <c r="K78">
        <v>1</v>
      </c>
      <c r="L78">
        <v>2532.63</v>
      </c>
      <c r="N78">
        <v>2532.63</v>
      </c>
      <c r="P78">
        <v>0</v>
      </c>
    </row>
    <row r="79" spans="1:16" x14ac:dyDescent="0.25">
      <c r="A79" t="s">
        <v>126</v>
      </c>
      <c r="B79" t="s">
        <v>127</v>
      </c>
      <c r="F79" s="1">
        <v>37987</v>
      </c>
      <c r="G79" t="s">
        <v>19</v>
      </c>
      <c r="I79">
        <v>10</v>
      </c>
      <c r="K79">
        <v>1</v>
      </c>
      <c r="L79">
        <v>204.79</v>
      </c>
      <c r="N79">
        <v>204.79</v>
      </c>
      <c r="P79">
        <v>0</v>
      </c>
    </row>
    <row r="80" spans="1:16" x14ac:dyDescent="0.25">
      <c r="A80" t="s">
        <v>128</v>
      </c>
      <c r="B80" t="s">
        <v>129</v>
      </c>
      <c r="F80" s="1">
        <v>37987</v>
      </c>
      <c r="G80" t="s">
        <v>19</v>
      </c>
      <c r="I80">
        <v>10</v>
      </c>
      <c r="K80">
        <v>1</v>
      </c>
      <c r="L80">
        <v>273.06</v>
      </c>
      <c r="N80">
        <v>273.06</v>
      </c>
      <c r="P80">
        <v>0</v>
      </c>
    </row>
    <row r="81" spans="1:16" x14ac:dyDescent="0.25">
      <c r="A81" t="s">
        <v>130</v>
      </c>
      <c r="B81" t="s">
        <v>131</v>
      </c>
      <c r="F81" s="1">
        <v>37987</v>
      </c>
      <c r="G81" t="s">
        <v>19</v>
      </c>
      <c r="I81">
        <v>10</v>
      </c>
      <c r="K81">
        <v>1</v>
      </c>
      <c r="L81">
        <v>409.59</v>
      </c>
      <c r="N81">
        <v>409.59</v>
      </c>
      <c r="P81">
        <v>0</v>
      </c>
    </row>
    <row r="82" spans="1:16" x14ac:dyDescent="0.25">
      <c r="B82" t="s">
        <v>132</v>
      </c>
    </row>
    <row r="83" spans="1:16" x14ac:dyDescent="0.25">
      <c r="A83" t="s">
        <v>133</v>
      </c>
      <c r="B83" t="s">
        <v>134</v>
      </c>
      <c r="F83" s="1">
        <v>37987</v>
      </c>
      <c r="G83" t="s">
        <v>19</v>
      </c>
      <c r="I83">
        <v>10</v>
      </c>
      <c r="K83">
        <v>1</v>
      </c>
      <c r="L83">
        <v>341.32</v>
      </c>
      <c r="N83">
        <v>341.32</v>
      </c>
      <c r="P83">
        <v>0</v>
      </c>
    </row>
    <row r="84" spans="1:16" x14ac:dyDescent="0.25">
      <c r="A84" t="s">
        <v>135</v>
      </c>
      <c r="B84" t="s">
        <v>136</v>
      </c>
      <c r="F84" s="1">
        <v>37987</v>
      </c>
      <c r="G84" t="s">
        <v>19</v>
      </c>
      <c r="I84">
        <v>10</v>
      </c>
      <c r="K84">
        <v>2</v>
      </c>
      <c r="L84">
        <v>5898.08</v>
      </c>
      <c r="N84">
        <v>5898.08</v>
      </c>
      <c r="P84">
        <v>0</v>
      </c>
    </row>
    <row r="85" spans="1:16" x14ac:dyDescent="0.25">
      <c r="B85" t="s">
        <v>137</v>
      </c>
    </row>
    <row r="86" spans="1:16" x14ac:dyDescent="0.25">
      <c r="A86" t="s">
        <v>138</v>
      </c>
      <c r="B86" t="s">
        <v>139</v>
      </c>
      <c r="F86" s="1">
        <v>37987</v>
      </c>
      <c r="G86" t="s">
        <v>19</v>
      </c>
      <c r="I86">
        <v>10</v>
      </c>
      <c r="K86">
        <v>2</v>
      </c>
      <c r="L86">
        <v>13652.98</v>
      </c>
      <c r="N86">
        <v>13652.98</v>
      </c>
      <c r="P86">
        <v>0</v>
      </c>
    </row>
    <row r="87" spans="1:16" x14ac:dyDescent="0.25">
      <c r="A87" t="s">
        <v>140</v>
      </c>
      <c r="B87" t="s">
        <v>131</v>
      </c>
      <c r="F87" s="1">
        <v>37987</v>
      </c>
      <c r="G87" t="s">
        <v>19</v>
      </c>
      <c r="I87">
        <v>10</v>
      </c>
      <c r="K87">
        <v>1</v>
      </c>
      <c r="L87">
        <v>204.79</v>
      </c>
      <c r="N87">
        <v>204.79</v>
      </c>
      <c r="P87">
        <v>0</v>
      </c>
    </row>
    <row r="88" spans="1:16" x14ac:dyDescent="0.25">
      <c r="B88" t="s">
        <v>132</v>
      </c>
    </row>
    <row r="89" spans="1:16" x14ac:dyDescent="0.25">
      <c r="A89" t="s">
        <v>141</v>
      </c>
      <c r="B89" t="s">
        <v>131</v>
      </c>
      <c r="F89" s="1">
        <v>37987</v>
      </c>
      <c r="G89" t="s">
        <v>19</v>
      </c>
      <c r="I89">
        <v>10</v>
      </c>
      <c r="K89">
        <v>1</v>
      </c>
      <c r="L89">
        <v>273.06</v>
      </c>
      <c r="N89">
        <v>273.06</v>
      </c>
      <c r="P89">
        <v>0</v>
      </c>
    </row>
    <row r="90" spans="1:16" x14ac:dyDescent="0.25">
      <c r="B90" t="s">
        <v>132</v>
      </c>
    </row>
    <row r="91" spans="1:16" x14ac:dyDescent="0.25">
      <c r="A91" t="s">
        <v>142</v>
      </c>
      <c r="B91" t="s">
        <v>143</v>
      </c>
      <c r="F91" s="1">
        <v>37987</v>
      </c>
      <c r="G91" t="s">
        <v>19</v>
      </c>
      <c r="I91">
        <v>10</v>
      </c>
      <c r="K91">
        <v>1</v>
      </c>
      <c r="L91">
        <v>39706.559999999998</v>
      </c>
      <c r="N91">
        <v>39706.559999999998</v>
      </c>
      <c r="P91">
        <v>0</v>
      </c>
    </row>
    <row r="92" spans="1:16" x14ac:dyDescent="0.25">
      <c r="B92" t="s">
        <v>144</v>
      </c>
    </row>
    <row r="93" spans="1:16" x14ac:dyDescent="0.25">
      <c r="A93" t="s">
        <v>145</v>
      </c>
      <c r="B93" t="s">
        <v>143</v>
      </c>
      <c r="F93" s="1">
        <v>37987</v>
      </c>
      <c r="G93" t="s">
        <v>19</v>
      </c>
      <c r="I93">
        <v>10</v>
      </c>
      <c r="K93">
        <v>1</v>
      </c>
      <c r="L93">
        <v>33839.589999999997</v>
      </c>
      <c r="N93">
        <v>33839.589999999997</v>
      </c>
      <c r="P93">
        <v>0</v>
      </c>
    </row>
    <row r="94" spans="1:16" x14ac:dyDescent="0.25">
      <c r="B94" t="s">
        <v>146</v>
      </c>
    </row>
    <row r="95" spans="1:16" x14ac:dyDescent="0.25">
      <c r="B95" t="s">
        <v>147</v>
      </c>
    </row>
    <row r="96" spans="1:16" x14ac:dyDescent="0.25">
      <c r="A96" t="s">
        <v>148</v>
      </c>
      <c r="B96" t="s">
        <v>143</v>
      </c>
      <c r="F96" s="1">
        <v>37987</v>
      </c>
      <c r="G96" t="s">
        <v>19</v>
      </c>
      <c r="I96">
        <v>10</v>
      </c>
      <c r="K96">
        <v>1</v>
      </c>
      <c r="L96">
        <v>4984.47</v>
      </c>
      <c r="N96">
        <v>4984.47</v>
      </c>
      <c r="P96">
        <v>0</v>
      </c>
    </row>
    <row r="97" spans="1:16" x14ac:dyDescent="0.25">
      <c r="B97" t="s">
        <v>149</v>
      </c>
    </row>
    <row r="98" spans="1:16" x14ac:dyDescent="0.25">
      <c r="B98" t="s">
        <v>150</v>
      </c>
    </row>
    <row r="99" spans="1:16" x14ac:dyDescent="0.25">
      <c r="A99" t="s">
        <v>151</v>
      </c>
      <c r="B99" t="s">
        <v>152</v>
      </c>
      <c r="F99" s="1">
        <v>37987</v>
      </c>
      <c r="G99" t="s">
        <v>19</v>
      </c>
      <c r="I99">
        <v>10</v>
      </c>
      <c r="K99">
        <v>1</v>
      </c>
      <c r="L99">
        <v>2058.21</v>
      </c>
      <c r="N99">
        <v>2058.21</v>
      </c>
      <c r="P99">
        <v>0</v>
      </c>
    </row>
    <row r="100" spans="1:16" x14ac:dyDescent="0.25">
      <c r="B100" t="s">
        <v>153</v>
      </c>
    </row>
    <row r="101" spans="1:16" s="2" customFormat="1" x14ac:dyDescent="0.25">
      <c r="A101" s="2" t="s">
        <v>154</v>
      </c>
      <c r="B101" s="2" t="s">
        <v>155</v>
      </c>
      <c r="F101" s="3">
        <v>37987</v>
      </c>
      <c r="G101" s="2" t="s">
        <v>19</v>
      </c>
      <c r="I101" s="2">
        <v>4</v>
      </c>
      <c r="K101" s="2">
        <v>1</v>
      </c>
      <c r="L101" s="2">
        <v>106358.02</v>
      </c>
      <c r="N101" s="2">
        <v>99267.81</v>
      </c>
      <c r="P101" s="2">
        <v>7090.21</v>
      </c>
    </row>
    <row r="102" spans="1:16" x14ac:dyDescent="0.25">
      <c r="A102" t="s">
        <v>156</v>
      </c>
      <c r="B102" t="s">
        <v>157</v>
      </c>
      <c r="F102" s="1">
        <v>37987</v>
      </c>
      <c r="G102" t="s">
        <v>19</v>
      </c>
      <c r="I102">
        <v>10</v>
      </c>
      <c r="K102">
        <v>1</v>
      </c>
      <c r="L102">
        <v>32558.6</v>
      </c>
      <c r="N102">
        <v>32558.6</v>
      </c>
      <c r="P102">
        <v>0</v>
      </c>
    </row>
    <row r="103" spans="1:16" x14ac:dyDescent="0.25">
      <c r="A103" t="s">
        <v>158</v>
      </c>
      <c r="B103" t="s">
        <v>159</v>
      </c>
      <c r="F103" s="1">
        <v>37987</v>
      </c>
      <c r="G103" t="s">
        <v>19</v>
      </c>
      <c r="I103">
        <v>10</v>
      </c>
      <c r="K103">
        <v>1</v>
      </c>
      <c r="L103">
        <v>2248.12</v>
      </c>
      <c r="N103">
        <v>2248.12</v>
      </c>
      <c r="P103">
        <v>0</v>
      </c>
    </row>
    <row r="104" spans="1:16" x14ac:dyDescent="0.25">
      <c r="A104" t="s">
        <v>160</v>
      </c>
      <c r="B104" t="s">
        <v>161</v>
      </c>
      <c r="F104" s="1">
        <v>37987</v>
      </c>
      <c r="G104" t="s">
        <v>19</v>
      </c>
      <c r="I104">
        <v>10</v>
      </c>
      <c r="K104">
        <v>1</v>
      </c>
      <c r="L104">
        <v>3769.76</v>
      </c>
      <c r="N104">
        <v>3769.76</v>
      </c>
      <c r="P104">
        <v>0</v>
      </c>
    </row>
    <row r="105" spans="1:16" x14ac:dyDescent="0.25">
      <c r="A105" t="s">
        <v>162</v>
      </c>
      <c r="B105" t="s">
        <v>163</v>
      </c>
      <c r="F105" s="1">
        <v>37987</v>
      </c>
      <c r="G105" t="s">
        <v>19</v>
      </c>
      <c r="I105">
        <v>10</v>
      </c>
      <c r="K105">
        <v>512</v>
      </c>
      <c r="L105">
        <v>12532.2</v>
      </c>
      <c r="N105">
        <v>12532.2</v>
      </c>
      <c r="P105">
        <v>0</v>
      </c>
    </row>
    <row r="106" spans="1:16" x14ac:dyDescent="0.25">
      <c r="A106" t="s">
        <v>164</v>
      </c>
      <c r="B106" t="s">
        <v>165</v>
      </c>
      <c r="F106" s="1">
        <v>42647</v>
      </c>
      <c r="G106" t="s">
        <v>166</v>
      </c>
      <c r="I106">
        <v>10</v>
      </c>
      <c r="K106">
        <v>1</v>
      </c>
      <c r="L106">
        <v>150</v>
      </c>
      <c r="N106">
        <v>120</v>
      </c>
      <c r="P106">
        <v>30</v>
      </c>
    </row>
    <row r="107" spans="1:16" x14ac:dyDescent="0.25">
      <c r="A107" t="s">
        <v>167</v>
      </c>
      <c r="B107" t="s">
        <v>168</v>
      </c>
      <c r="F107" s="1">
        <v>43434</v>
      </c>
      <c r="G107" t="s">
        <v>19</v>
      </c>
      <c r="I107">
        <v>25</v>
      </c>
      <c r="K107">
        <v>14</v>
      </c>
      <c r="L107">
        <v>1028.45</v>
      </c>
      <c r="N107">
        <v>1028.45</v>
      </c>
      <c r="P107">
        <v>0</v>
      </c>
    </row>
    <row r="108" spans="1:16" s="2" customFormat="1" x14ac:dyDescent="0.25">
      <c r="A108" s="2" t="s">
        <v>169</v>
      </c>
      <c r="B108" s="2" t="s">
        <v>170</v>
      </c>
      <c r="F108" s="3">
        <v>43434</v>
      </c>
      <c r="G108" s="2" t="s">
        <v>19</v>
      </c>
      <c r="I108" s="2">
        <v>2.5</v>
      </c>
      <c r="K108" s="2">
        <v>1</v>
      </c>
      <c r="L108" s="2">
        <v>122.4</v>
      </c>
      <c r="N108" s="2">
        <v>18.98</v>
      </c>
      <c r="P108" s="2">
        <v>103.42</v>
      </c>
    </row>
    <row r="109" spans="1:16" s="2" customFormat="1" x14ac:dyDescent="0.25">
      <c r="A109" s="2" t="s">
        <v>171</v>
      </c>
      <c r="B109" s="2" t="s">
        <v>172</v>
      </c>
      <c r="F109" s="3">
        <v>43434</v>
      </c>
      <c r="G109" s="2" t="s">
        <v>19</v>
      </c>
      <c r="I109" s="2">
        <v>2.5</v>
      </c>
      <c r="K109" s="2">
        <v>1</v>
      </c>
      <c r="L109" s="2">
        <v>35656.269999999997</v>
      </c>
      <c r="N109" s="2">
        <v>5422.44</v>
      </c>
      <c r="P109" s="2">
        <v>30233.83</v>
      </c>
    </row>
    <row r="110" spans="1:16" x14ac:dyDescent="0.25">
      <c r="A110" t="s">
        <v>173</v>
      </c>
      <c r="B110" t="s">
        <v>174</v>
      </c>
      <c r="F110" s="1">
        <v>43830</v>
      </c>
      <c r="G110" t="s">
        <v>19</v>
      </c>
      <c r="I110">
        <v>10</v>
      </c>
      <c r="K110">
        <v>1</v>
      </c>
      <c r="L110">
        <v>3105.7</v>
      </c>
      <c r="N110">
        <v>1552.8</v>
      </c>
      <c r="P110">
        <v>1552.9</v>
      </c>
    </row>
    <row r="111" spans="1:16" x14ac:dyDescent="0.25">
      <c r="A111" t="s">
        <v>175</v>
      </c>
      <c r="B111" t="s">
        <v>176</v>
      </c>
      <c r="F111" s="1">
        <v>43830</v>
      </c>
      <c r="G111" t="s">
        <v>19</v>
      </c>
      <c r="I111">
        <v>25</v>
      </c>
      <c r="K111">
        <v>1</v>
      </c>
      <c r="L111">
        <v>633.63</v>
      </c>
      <c r="N111">
        <v>633.63</v>
      </c>
      <c r="P111">
        <v>0</v>
      </c>
    </row>
    <row r="112" spans="1:16" s="2" customFormat="1" x14ac:dyDescent="0.25">
      <c r="A112" s="2" t="s">
        <v>177</v>
      </c>
      <c r="B112" s="2" t="s">
        <v>178</v>
      </c>
      <c r="F112" s="3">
        <v>43830</v>
      </c>
      <c r="G112" s="2" t="s">
        <v>19</v>
      </c>
      <c r="I112" s="2">
        <v>2.5</v>
      </c>
      <c r="K112" s="2">
        <v>1</v>
      </c>
      <c r="L112" s="2">
        <v>1187.0999999999999</v>
      </c>
      <c r="N112" s="2">
        <v>148.19999999999999</v>
      </c>
      <c r="P112" s="2">
        <v>1038.9000000000001</v>
      </c>
    </row>
    <row r="113" spans="1:16" s="2" customFormat="1" x14ac:dyDescent="0.25">
      <c r="A113" s="2" t="s">
        <v>179</v>
      </c>
      <c r="B113" s="2" t="s">
        <v>180</v>
      </c>
      <c r="F113" s="3">
        <v>43830</v>
      </c>
      <c r="G113" s="2" t="s">
        <v>19</v>
      </c>
      <c r="I113" s="2">
        <v>2.5</v>
      </c>
      <c r="K113" s="2">
        <v>1</v>
      </c>
      <c r="L113" s="2">
        <v>611.80999999999995</v>
      </c>
      <c r="N113" s="2">
        <v>76.2</v>
      </c>
      <c r="P113" s="2">
        <v>535.61</v>
      </c>
    </row>
    <row r="114" spans="1:16" x14ac:dyDescent="0.25">
      <c r="A114" t="s">
        <v>181</v>
      </c>
      <c r="B114" t="s">
        <v>182</v>
      </c>
      <c r="F114" s="1">
        <v>43830</v>
      </c>
      <c r="G114" t="s">
        <v>19</v>
      </c>
      <c r="I114">
        <v>10</v>
      </c>
      <c r="K114">
        <v>1</v>
      </c>
      <c r="L114">
        <v>2084.89</v>
      </c>
      <c r="N114">
        <v>1042.2</v>
      </c>
      <c r="P114">
        <v>1042.69</v>
      </c>
    </row>
    <row r="115" spans="1:16" x14ac:dyDescent="0.25">
      <c r="B115" t="s">
        <v>183</v>
      </c>
    </row>
    <row r="116" spans="1:16" s="2" customFormat="1" x14ac:dyDescent="0.25">
      <c r="A116" s="2" t="s">
        <v>184</v>
      </c>
      <c r="B116" s="2" t="s">
        <v>185</v>
      </c>
      <c r="F116" s="3">
        <v>43830</v>
      </c>
      <c r="G116" s="2" t="s">
        <v>19</v>
      </c>
      <c r="I116" s="2">
        <v>2.5</v>
      </c>
      <c r="K116" s="2">
        <v>1</v>
      </c>
      <c r="L116" s="2">
        <v>1231.98</v>
      </c>
      <c r="N116" s="2">
        <v>154.19999999999999</v>
      </c>
      <c r="P116" s="2">
        <v>1077.78</v>
      </c>
    </row>
    <row r="117" spans="1:16" x14ac:dyDescent="0.25">
      <c r="A117" t="s">
        <v>186</v>
      </c>
      <c r="B117" t="s">
        <v>187</v>
      </c>
      <c r="F117" s="1">
        <v>44141</v>
      </c>
      <c r="G117" t="s">
        <v>19</v>
      </c>
      <c r="I117">
        <v>10</v>
      </c>
      <c r="K117">
        <v>1</v>
      </c>
      <c r="L117">
        <v>3362.18</v>
      </c>
      <c r="N117">
        <v>1372.98</v>
      </c>
      <c r="P117">
        <v>1989.2</v>
      </c>
    </row>
    <row r="118" spans="1:16" s="2" customFormat="1" x14ac:dyDescent="0.25">
      <c r="A118" s="2" t="s">
        <v>188</v>
      </c>
      <c r="B118" s="2" t="s">
        <v>189</v>
      </c>
      <c r="F118" s="3">
        <v>44561</v>
      </c>
      <c r="G118" s="2" t="s">
        <v>19</v>
      </c>
      <c r="I118" s="2">
        <v>2.5</v>
      </c>
      <c r="K118" s="2">
        <v>1</v>
      </c>
      <c r="L118" s="2">
        <v>1475.1</v>
      </c>
      <c r="N118" s="2">
        <v>110.52</v>
      </c>
      <c r="P118" s="2">
        <v>1364.58</v>
      </c>
    </row>
    <row r="119" spans="1:16" x14ac:dyDescent="0.25">
      <c r="B119" t="s">
        <v>190</v>
      </c>
    </row>
    <row r="120" spans="1:16" s="2" customFormat="1" x14ac:dyDescent="0.25">
      <c r="A120" s="2" t="s">
        <v>191</v>
      </c>
      <c r="B120" s="2" t="s">
        <v>192</v>
      </c>
      <c r="F120" s="3">
        <v>44561</v>
      </c>
      <c r="G120" s="2" t="s">
        <v>19</v>
      </c>
      <c r="I120" s="2">
        <v>2.5</v>
      </c>
      <c r="K120" s="2">
        <v>1</v>
      </c>
      <c r="L120" s="2">
        <v>823.8</v>
      </c>
      <c r="N120" s="2">
        <v>61.92</v>
      </c>
      <c r="P120" s="2">
        <v>761.88</v>
      </c>
    </row>
    <row r="121" spans="1:16" x14ac:dyDescent="0.25">
      <c r="B121" t="s">
        <v>193</v>
      </c>
    </row>
    <row r="122" spans="1:16" s="2" customFormat="1" x14ac:dyDescent="0.25">
      <c r="A122" s="2" t="s">
        <v>194</v>
      </c>
      <c r="B122" s="2" t="s">
        <v>195</v>
      </c>
      <c r="F122" s="3">
        <v>44926</v>
      </c>
      <c r="G122" s="2" t="s">
        <v>19</v>
      </c>
      <c r="I122" s="2">
        <v>2.5</v>
      </c>
      <c r="K122" s="2">
        <v>1</v>
      </c>
      <c r="L122" s="2">
        <v>683.19</v>
      </c>
      <c r="N122" s="2">
        <v>34.08</v>
      </c>
      <c r="P122" s="2">
        <v>649.11</v>
      </c>
    </row>
    <row r="123" spans="1:16" x14ac:dyDescent="0.25">
      <c r="A123" t="s">
        <v>196</v>
      </c>
      <c r="B123" t="s">
        <v>197</v>
      </c>
      <c r="F123" s="1">
        <v>45260</v>
      </c>
      <c r="G123" t="s">
        <v>198</v>
      </c>
      <c r="I123">
        <v>10</v>
      </c>
      <c r="K123">
        <v>2</v>
      </c>
      <c r="L123">
        <v>1011.64</v>
      </c>
      <c r="N123">
        <v>109.59</v>
      </c>
      <c r="P123">
        <v>902.05</v>
      </c>
    </row>
    <row r="124" spans="1:16" x14ac:dyDescent="0.25">
      <c r="B124" t="s">
        <v>199</v>
      </c>
    </row>
    <row r="125" spans="1:16" x14ac:dyDescent="0.25">
      <c r="B125" t="s">
        <v>200</v>
      </c>
    </row>
    <row r="126" spans="1:16" x14ac:dyDescent="0.25">
      <c r="A126" t="s">
        <v>201</v>
      </c>
      <c r="B126" t="s">
        <v>202</v>
      </c>
      <c r="F126" s="1">
        <v>45260</v>
      </c>
      <c r="G126" t="s">
        <v>198</v>
      </c>
      <c r="I126">
        <v>10</v>
      </c>
      <c r="K126">
        <v>1</v>
      </c>
      <c r="L126">
        <v>3435.95</v>
      </c>
      <c r="N126">
        <v>372.19</v>
      </c>
      <c r="P126">
        <v>3063.76</v>
      </c>
    </row>
    <row r="127" spans="1:16" x14ac:dyDescent="0.25">
      <c r="B127" t="s">
        <v>203</v>
      </c>
    </row>
    <row r="128" spans="1:16" x14ac:dyDescent="0.25">
      <c r="A128" t="s">
        <v>204</v>
      </c>
      <c r="B128" t="s">
        <v>202</v>
      </c>
      <c r="F128" s="1">
        <v>45260</v>
      </c>
      <c r="G128" t="s">
        <v>198</v>
      </c>
      <c r="I128">
        <v>10</v>
      </c>
      <c r="K128">
        <v>1</v>
      </c>
      <c r="L128">
        <v>3435.95</v>
      </c>
      <c r="N128">
        <v>372.19</v>
      </c>
      <c r="P128">
        <v>3063.76</v>
      </c>
    </row>
    <row r="129" spans="1:16" x14ac:dyDescent="0.25">
      <c r="B129" t="s">
        <v>203</v>
      </c>
    </row>
    <row r="130" spans="1:16" x14ac:dyDescent="0.25">
      <c r="A130" t="s">
        <v>205</v>
      </c>
      <c r="B130" t="s">
        <v>206</v>
      </c>
      <c r="F130" s="1">
        <v>45656</v>
      </c>
      <c r="G130" t="s">
        <v>207</v>
      </c>
      <c r="I130">
        <v>10</v>
      </c>
      <c r="K130">
        <v>1</v>
      </c>
      <c r="L130">
        <v>3957.6</v>
      </c>
      <c r="N130">
        <v>0</v>
      </c>
      <c r="P130">
        <v>3957.6</v>
      </c>
    </row>
    <row r="131" spans="1:16" x14ac:dyDescent="0.25">
      <c r="B131" t="s">
        <v>208</v>
      </c>
    </row>
    <row r="132" spans="1:16" x14ac:dyDescent="0.25">
      <c r="A132" t="s">
        <v>15</v>
      </c>
      <c r="C132" t="s">
        <v>210</v>
      </c>
    </row>
    <row r="133" spans="1:16" s="2" customFormat="1" x14ac:dyDescent="0.25">
      <c r="A133" s="2" t="s">
        <v>211</v>
      </c>
      <c r="B133" s="2" t="s">
        <v>212</v>
      </c>
      <c r="F133" s="3">
        <v>37987</v>
      </c>
      <c r="G133" s="2" t="s">
        <v>19</v>
      </c>
      <c r="I133" s="2">
        <v>2</v>
      </c>
      <c r="K133" s="2">
        <v>511</v>
      </c>
      <c r="L133" s="2">
        <v>25944.2</v>
      </c>
      <c r="N133" s="2">
        <v>13663.91</v>
      </c>
      <c r="P133" s="2">
        <v>12280.29</v>
      </c>
    </row>
    <row r="134" spans="1:16" x14ac:dyDescent="0.25">
      <c r="B134" t="s">
        <v>213</v>
      </c>
    </row>
    <row r="135" spans="1:16" s="2" customFormat="1" x14ac:dyDescent="0.25">
      <c r="A135" s="2" t="s">
        <v>214</v>
      </c>
      <c r="B135" s="2" t="s">
        <v>215</v>
      </c>
      <c r="F135" s="3">
        <v>37987</v>
      </c>
      <c r="G135" s="2" t="s">
        <v>19</v>
      </c>
      <c r="I135" s="2">
        <v>2</v>
      </c>
      <c r="K135" s="2">
        <v>512</v>
      </c>
      <c r="L135" s="2">
        <v>22506.61</v>
      </c>
      <c r="N135" s="2">
        <v>11853.38</v>
      </c>
      <c r="P135" s="2">
        <v>10653.23</v>
      </c>
    </row>
    <row r="136" spans="1:16" s="2" customFormat="1" x14ac:dyDescent="0.25">
      <c r="A136" s="2" t="s">
        <v>216</v>
      </c>
      <c r="B136" s="2" t="s">
        <v>217</v>
      </c>
      <c r="F136" s="3">
        <v>37987</v>
      </c>
      <c r="G136" s="2" t="s">
        <v>19</v>
      </c>
      <c r="I136" s="2">
        <v>2</v>
      </c>
      <c r="K136" s="2">
        <v>520</v>
      </c>
      <c r="L136" s="2">
        <v>21089.599999999999</v>
      </c>
      <c r="N136" s="2">
        <v>11022.38</v>
      </c>
      <c r="P136" s="2">
        <v>10067.219999999999</v>
      </c>
    </row>
    <row r="137" spans="1:16" x14ac:dyDescent="0.25">
      <c r="A137" t="s">
        <v>218</v>
      </c>
      <c r="J137">
        <v>3811</v>
      </c>
      <c r="L137">
        <v>1015706.9999999997</v>
      </c>
      <c r="O137">
        <v>665145.75999999954</v>
      </c>
      <c r="P137">
        <v>350561.24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34542-5E0F-4EA7-9C18-98BECEF43C11}">
  <dimension ref="A1:P18"/>
  <sheetViews>
    <sheetView workbookViewId="0">
      <selection activeCell="L18" sqref="L18"/>
    </sheetView>
  </sheetViews>
  <sheetFormatPr defaultRowHeight="14.3" x14ac:dyDescent="0.25"/>
  <cols>
    <col min="6" max="6" width="10.125" bestFit="1" customWidth="1"/>
  </cols>
  <sheetData>
    <row r="1" spans="1:16" x14ac:dyDescent="0.25">
      <c r="A1" t="s">
        <v>6</v>
      </c>
      <c r="B1" t="s">
        <v>7</v>
      </c>
      <c r="F1" s="1" t="s">
        <v>8</v>
      </c>
      <c r="G1" t="s">
        <v>9</v>
      </c>
      <c r="I1" t="s">
        <v>10</v>
      </c>
      <c r="K1" t="s">
        <v>11</v>
      </c>
      <c r="L1" t="s">
        <v>12</v>
      </c>
      <c r="N1" t="s">
        <v>13</v>
      </c>
      <c r="P1" t="s">
        <v>14</v>
      </c>
    </row>
    <row r="2" spans="1:16" x14ac:dyDescent="0.25">
      <c r="A2" t="s">
        <v>17</v>
      </c>
      <c r="B2" t="s">
        <v>18</v>
      </c>
      <c r="F2" s="1">
        <v>42369</v>
      </c>
      <c r="G2" t="s">
        <v>19</v>
      </c>
      <c r="I2">
        <v>2.5</v>
      </c>
      <c r="K2">
        <v>1</v>
      </c>
      <c r="L2">
        <v>74584.83</v>
      </c>
      <c r="N2">
        <v>15539</v>
      </c>
      <c r="P2">
        <v>59045.83</v>
      </c>
    </row>
    <row r="3" spans="1:16" x14ac:dyDescent="0.25">
      <c r="A3" t="s">
        <v>20</v>
      </c>
      <c r="B3" t="s">
        <v>18</v>
      </c>
      <c r="F3" s="1">
        <v>37987</v>
      </c>
      <c r="G3" t="s">
        <v>19</v>
      </c>
      <c r="I3">
        <v>2.5</v>
      </c>
      <c r="K3">
        <v>2</v>
      </c>
      <c r="L3">
        <v>283100.55</v>
      </c>
      <c r="N3">
        <v>140281.75</v>
      </c>
      <c r="P3">
        <v>142818.79999999999</v>
      </c>
    </row>
    <row r="4" spans="1:16" x14ac:dyDescent="0.25">
      <c r="A4" t="s">
        <v>21</v>
      </c>
      <c r="B4" t="s">
        <v>22</v>
      </c>
      <c r="F4" s="1">
        <v>42369</v>
      </c>
      <c r="G4" t="s">
        <v>19</v>
      </c>
      <c r="I4">
        <v>2</v>
      </c>
      <c r="K4">
        <v>40</v>
      </c>
      <c r="L4">
        <v>2078.71</v>
      </c>
      <c r="N4">
        <v>346</v>
      </c>
      <c r="P4">
        <v>1732.71</v>
      </c>
    </row>
    <row r="5" spans="1:16" x14ac:dyDescent="0.25">
      <c r="A5" t="s">
        <v>23</v>
      </c>
      <c r="B5" t="s">
        <v>24</v>
      </c>
      <c r="F5" s="1">
        <v>42369</v>
      </c>
      <c r="G5" t="s">
        <v>19</v>
      </c>
      <c r="I5">
        <v>2</v>
      </c>
      <c r="K5">
        <v>30</v>
      </c>
      <c r="L5">
        <v>1559.02</v>
      </c>
      <c r="N5">
        <v>260</v>
      </c>
      <c r="P5">
        <v>1299.02</v>
      </c>
    </row>
    <row r="6" spans="1:16" x14ac:dyDescent="0.25">
      <c r="A6" t="s">
        <v>154</v>
      </c>
      <c r="B6" t="s">
        <v>155</v>
      </c>
      <c r="F6" s="1">
        <v>37987</v>
      </c>
      <c r="G6" t="s">
        <v>19</v>
      </c>
      <c r="I6">
        <v>4</v>
      </c>
      <c r="K6">
        <v>1</v>
      </c>
      <c r="L6">
        <v>106358.02</v>
      </c>
      <c r="N6">
        <v>99267.81</v>
      </c>
      <c r="P6">
        <v>7090.21</v>
      </c>
    </row>
    <row r="7" spans="1:16" x14ac:dyDescent="0.25">
      <c r="A7" t="s">
        <v>169</v>
      </c>
      <c r="B7" t="s">
        <v>170</v>
      </c>
      <c r="F7" s="1">
        <v>43434</v>
      </c>
      <c r="G7" t="s">
        <v>19</v>
      </c>
      <c r="I7">
        <v>2.5</v>
      </c>
      <c r="K7">
        <v>1</v>
      </c>
      <c r="L7">
        <v>122.4</v>
      </c>
      <c r="N7">
        <v>18.98</v>
      </c>
      <c r="P7">
        <v>103.42</v>
      </c>
    </row>
    <row r="8" spans="1:16" x14ac:dyDescent="0.25">
      <c r="A8" t="s">
        <v>171</v>
      </c>
      <c r="B8" t="s">
        <v>172</v>
      </c>
      <c r="F8" s="1">
        <v>43434</v>
      </c>
      <c r="G8" t="s">
        <v>19</v>
      </c>
      <c r="I8">
        <v>2.5</v>
      </c>
      <c r="K8">
        <v>1</v>
      </c>
      <c r="L8">
        <v>35656.269999999997</v>
      </c>
      <c r="N8">
        <v>5422.44</v>
      </c>
      <c r="P8">
        <v>30233.83</v>
      </c>
    </row>
    <row r="9" spans="1:16" x14ac:dyDescent="0.25">
      <c r="A9" t="s">
        <v>177</v>
      </c>
      <c r="B9" t="s">
        <v>178</v>
      </c>
      <c r="F9" s="1">
        <v>43830</v>
      </c>
      <c r="G9" t="s">
        <v>19</v>
      </c>
      <c r="I9">
        <v>2.5</v>
      </c>
      <c r="K9">
        <v>1</v>
      </c>
      <c r="L9">
        <v>1187.0999999999999</v>
      </c>
      <c r="N9">
        <v>148.19999999999999</v>
      </c>
      <c r="P9">
        <v>1038.9000000000001</v>
      </c>
    </row>
    <row r="10" spans="1:16" x14ac:dyDescent="0.25">
      <c r="A10" t="s">
        <v>179</v>
      </c>
      <c r="B10" t="s">
        <v>180</v>
      </c>
      <c r="F10" s="1">
        <v>43830</v>
      </c>
      <c r="G10" t="s">
        <v>19</v>
      </c>
      <c r="I10">
        <v>2.5</v>
      </c>
      <c r="K10">
        <v>1</v>
      </c>
      <c r="L10">
        <v>611.80999999999995</v>
      </c>
      <c r="N10">
        <v>76.2</v>
      </c>
      <c r="P10">
        <v>535.61</v>
      </c>
    </row>
    <row r="11" spans="1:16" x14ac:dyDescent="0.25">
      <c r="A11" t="s">
        <v>184</v>
      </c>
      <c r="B11" t="s">
        <v>185</v>
      </c>
      <c r="F11" s="1">
        <v>43830</v>
      </c>
      <c r="G11" t="s">
        <v>19</v>
      </c>
      <c r="I11">
        <v>2.5</v>
      </c>
      <c r="K11">
        <v>1</v>
      </c>
      <c r="L11">
        <v>1231.98</v>
      </c>
      <c r="N11">
        <v>154.19999999999999</v>
      </c>
      <c r="P11">
        <v>1077.78</v>
      </c>
    </row>
    <row r="12" spans="1:16" x14ac:dyDescent="0.25">
      <c r="A12" t="s">
        <v>188</v>
      </c>
      <c r="B12" t="s">
        <v>189</v>
      </c>
      <c r="F12" s="1">
        <v>44561</v>
      </c>
      <c r="G12" t="s">
        <v>19</v>
      </c>
      <c r="I12">
        <v>2.5</v>
      </c>
      <c r="K12">
        <v>1</v>
      </c>
      <c r="L12">
        <v>1475.1</v>
      </c>
      <c r="N12">
        <v>110.52</v>
      </c>
      <c r="P12">
        <v>1364.58</v>
      </c>
    </row>
    <row r="13" spans="1:16" x14ac:dyDescent="0.25">
      <c r="A13" t="s">
        <v>191</v>
      </c>
      <c r="B13" t="s">
        <v>192</v>
      </c>
      <c r="F13" s="1">
        <v>44561</v>
      </c>
      <c r="G13" t="s">
        <v>19</v>
      </c>
      <c r="I13">
        <v>2.5</v>
      </c>
      <c r="K13">
        <v>1</v>
      </c>
      <c r="L13">
        <v>823.8</v>
      </c>
      <c r="N13">
        <v>61.92</v>
      </c>
      <c r="P13">
        <v>761.88</v>
      </c>
    </row>
    <row r="14" spans="1:16" x14ac:dyDescent="0.25">
      <c r="A14" t="s">
        <v>194</v>
      </c>
      <c r="B14" t="s">
        <v>195</v>
      </c>
      <c r="F14" s="1">
        <v>44926</v>
      </c>
      <c r="G14" t="s">
        <v>19</v>
      </c>
      <c r="I14">
        <v>2.5</v>
      </c>
      <c r="K14">
        <v>1</v>
      </c>
      <c r="L14">
        <v>683.19</v>
      </c>
      <c r="N14">
        <v>34.08</v>
      </c>
      <c r="P14">
        <v>649.11</v>
      </c>
    </row>
    <row r="15" spans="1:16" x14ac:dyDescent="0.25">
      <c r="A15" t="s">
        <v>211</v>
      </c>
      <c r="B15" t="s">
        <v>212</v>
      </c>
      <c r="F15" s="1">
        <v>37987</v>
      </c>
      <c r="G15" t="s">
        <v>19</v>
      </c>
      <c r="I15">
        <v>2</v>
      </c>
      <c r="K15">
        <v>511</v>
      </c>
      <c r="L15">
        <v>25944.2</v>
      </c>
      <c r="N15">
        <v>13663.91</v>
      </c>
      <c r="P15">
        <v>12280.29</v>
      </c>
    </row>
    <row r="16" spans="1:16" x14ac:dyDescent="0.25">
      <c r="A16" t="s">
        <v>214</v>
      </c>
      <c r="B16" t="s">
        <v>215</v>
      </c>
      <c r="F16" s="1">
        <v>37987</v>
      </c>
      <c r="G16" t="s">
        <v>19</v>
      </c>
      <c r="I16">
        <v>2</v>
      </c>
      <c r="K16">
        <v>512</v>
      </c>
      <c r="L16">
        <v>22506.61</v>
      </c>
      <c r="N16">
        <v>11853.38</v>
      </c>
      <c r="P16">
        <v>10653.23</v>
      </c>
    </row>
    <row r="17" spans="1:16" x14ac:dyDescent="0.25">
      <c r="A17" t="s">
        <v>216</v>
      </c>
      <c r="B17" t="s">
        <v>217</v>
      </c>
      <c r="F17" s="1">
        <v>37987</v>
      </c>
      <c r="G17" t="s">
        <v>19</v>
      </c>
      <c r="I17">
        <v>2</v>
      </c>
      <c r="K17">
        <v>520</v>
      </c>
      <c r="L17">
        <v>21089.599999999999</v>
      </c>
      <c r="N17">
        <v>11022.38</v>
      </c>
      <c r="P17">
        <v>10067.219999999999</v>
      </c>
    </row>
    <row r="18" spans="1:16" s="4" customFormat="1" x14ac:dyDescent="0.25">
      <c r="B18" s="4" t="s">
        <v>209</v>
      </c>
      <c r="L18" s="4">
        <f>SUM(L2:L17)</f>
        <v>579013.18999999994</v>
      </c>
      <c r="N18" s="4">
        <f>SUM(N2:N17)</f>
        <v>298260.77</v>
      </c>
      <c r="P18" s="4">
        <f>SUM(P2:P17)</f>
        <v>280752.41999999993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8F41A-0DE8-4C44-AB99-D31EA26E1D09}">
  <dimension ref="A1:P107"/>
  <sheetViews>
    <sheetView topLeftCell="A55" zoomScaleNormal="100" workbookViewId="0">
      <selection activeCell="V74" sqref="V74"/>
    </sheetView>
  </sheetViews>
  <sheetFormatPr defaultRowHeight="14.3" x14ac:dyDescent="0.25"/>
  <cols>
    <col min="6" max="6" width="11.125" bestFit="1" customWidth="1"/>
  </cols>
  <sheetData>
    <row r="1" spans="1:16" x14ac:dyDescent="0.25">
      <c r="A1" t="s">
        <v>6</v>
      </c>
      <c r="B1" t="s">
        <v>7</v>
      </c>
      <c r="F1" s="1" t="s">
        <v>8</v>
      </c>
      <c r="G1" t="s">
        <v>9</v>
      </c>
      <c r="I1" t="s">
        <v>10</v>
      </c>
      <c r="K1" t="s">
        <v>11</v>
      </c>
      <c r="L1" t="s">
        <v>12</v>
      </c>
      <c r="N1" t="s">
        <v>13</v>
      </c>
      <c r="P1" t="s">
        <v>14</v>
      </c>
    </row>
    <row r="2" spans="1:16" x14ac:dyDescent="0.25">
      <c r="A2" t="s">
        <v>25</v>
      </c>
      <c r="B2" t="s">
        <v>26</v>
      </c>
      <c r="F2" s="1">
        <v>42369</v>
      </c>
      <c r="G2" t="s">
        <v>19</v>
      </c>
      <c r="I2">
        <v>10</v>
      </c>
      <c r="K2">
        <v>1</v>
      </c>
      <c r="L2">
        <v>4584.7</v>
      </c>
      <c r="N2">
        <v>3821</v>
      </c>
      <c r="P2">
        <v>763.7</v>
      </c>
    </row>
    <row r="3" spans="1:16" x14ac:dyDescent="0.25">
      <c r="A3" t="s">
        <v>27</v>
      </c>
      <c r="B3" t="s">
        <v>28</v>
      </c>
      <c r="F3" s="1">
        <v>42369</v>
      </c>
      <c r="G3" t="s">
        <v>19</v>
      </c>
      <c r="I3">
        <v>10</v>
      </c>
      <c r="K3">
        <v>1</v>
      </c>
      <c r="L3">
        <v>4700</v>
      </c>
      <c r="N3">
        <v>3917</v>
      </c>
      <c r="P3">
        <v>783</v>
      </c>
    </row>
    <row r="4" spans="1:16" ht="14.95" x14ac:dyDescent="0.25">
      <c r="B4" t="s">
        <v>29</v>
      </c>
      <c r="F4" s="1"/>
    </row>
    <row r="5" spans="1:16" ht="14.95" x14ac:dyDescent="0.25">
      <c r="A5" t="s">
        <v>30</v>
      </c>
      <c r="B5" t="s">
        <v>31</v>
      </c>
      <c r="F5" s="1">
        <v>42369</v>
      </c>
      <c r="G5" t="s">
        <v>19</v>
      </c>
      <c r="I5">
        <v>10</v>
      </c>
      <c r="K5">
        <v>1</v>
      </c>
      <c r="L5">
        <v>37600</v>
      </c>
      <c r="N5">
        <v>30251.8</v>
      </c>
      <c r="P5">
        <v>7348.2</v>
      </c>
    </row>
    <row r="6" spans="1:16" x14ac:dyDescent="0.25">
      <c r="A6" t="s">
        <v>32</v>
      </c>
      <c r="B6" t="s">
        <v>33</v>
      </c>
      <c r="F6" s="1">
        <v>42369</v>
      </c>
      <c r="G6" t="s">
        <v>19</v>
      </c>
      <c r="I6">
        <v>10</v>
      </c>
      <c r="K6">
        <v>1</v>
      </c>
      <c r="L6">
        <v>2820</v>
      </c>
      <c r="N6">
        <v>2350</v>
      </c>
      <c r="P6">
        <v>470</v>
      </c>
    </row>
    <row r="7" spans="1:16" x14ac:dyDescent="0.25">
      <c r="B7" t="s">
        <v>34</v>
      </c>
      <c r="F7" s="1"/>
    </row>
    <row r="8" spans="1:16" ht="14.95" x14ac:dyDescent="0.25">
      <c r="A8" t="s">
        <v>35</v>
      </c>
      <c r="B8" t="s">
        <v>36</v>
      </c>
      <c r="F8" s="1">
        <v>42369</v>
      </c>
      <c r="G8" t="s">
        <v>19</v>
      </c>
      <c r="I8">
        <v>10</v>
      </c>
      <c r="K8">
        <v>1</v>
      </c>
      <c r="L8">
        <v>4718.8</v>
      </c>
      <c r="N8">
        <v>3932</v>
      </c>
      <c r="P8">
        <v>786.8</v>
      </c>
    </row>
    <row r="9" spans="1:16" ht="14.95" x14ac:dyDescent="0.25">
      <c r="B9" t="s">
        <v>37</v>
      </c>
      <c r="F9" s="1"/>
    </row>
    <row r="10" spans="1:16" x14ac:dyDescent="0.25">
      <c r="B10" t="s">
        <v>38</v>
      </c>
      <c r="F10" s="1"/>
    </row>
    <row r="11" spans="1:16" x14ac:dyDescent="0.25">
      <c r="A11" t="s">
        <v>39</v>
      </c>
      <c r="B11" t="s">
        <v>40</v>
      </c>
      <c r="F11" s="1">
        <v>42369</v>
      </c>
      <c r="G11" t="s">
        <v>19</v>
      </c>
      <c r="I11">
        <v>10</v>
      </c>
      <c r="K11">
        <v>3</v>
      </c>
      <c r="L11">
        <v>16920</v>
      </c>
      <c r="N11">
        <v>14100</v>
      </c>
      <c r="P11">
        <v>2820</v>
      </c>
    </row>
    <row r="12" spans="1:16" x14ac:dyDescent="0.25">
      <c r="A12" t="s">
        <v>41</v>
      </c>
      <c r="B12" t="s">
        <v>42</v>
      </c>
      <c r="F12" s="1">
        <v>42369</v>
      </c>
      <c r="G12" t="s">
        <v>19</v>
      </c>
      <c r="I12">
        <v>10</v>
      </c>
      <c r="K12">
        <v>2</v>
      </c>
      <c r="L12">
        <v>3972.15</v>
      </c>
      <c r="N12">
        <v>3310</v>
      </c>
      <c r="P12">
        <v>662.15</v>
      </c>
    </row>
    <row r="13" spans="1:16" x14ac:dyDescent="0.25">
      <c r="A13" t="s">
        <v>43</v>
      </c>
      <c r="B13" t="s">
        <v>44</v>
      </c>
      <c r="F13" s="1">
        <v>42369</v>
      </c>
      <c r="G13" t="s">
        <v>19</v>
      </c>
      <c r="I13">
        <v>10</v>
      </c>
      <c r="K13">
        <v>1</v>
      </c>
      <c r="L13">
        <v>507.6</v>
      </c>
      <c r="N13">
        <v>423</v>
      </c>
      <c r="P13">
        <v>84.6</v>
      </c>
    </row>
    <row r="14" spans="1:16" x14ac:dyDescent="0.25">
      <c r="A14" t="s">
        <v>45</v>
      </c>
      <c r="B14" t="s">
        <v>46</v>
      </c>
      <c r="F14" s="1">
        <v>42369</v>
      </c>
      <c r="G14" t="s">
        <v>19</v>
      </c>
      <c r="I14">
        <v>10</v>
      </c>
      <c r="K14">
        <v>10</v>
      </c>
      <c r="L14">
        <v>2068</v>
      </c>
      <c r="N14">
        <v>1723</v>
      </c>
      <c r="P14">
        <v>345</v>
      </c>
    </row>
    <row r="15" spans="1:16" ht="14.95" x14ac:dyDescent="0.25">
      <c r="A15" t="s">
        <v>47</v>
      </c>
      <c r="B15" t="s">
        <v>48</v>
      </c>
      <c r="F15" s="1">
        <v>42369</v>
      </c>
      <c r="G15" t="s">
        <v>19</v>
      </c>
      <c r="I15">
        <v>10</v>
      </c>
      <c r="K15">
        <v>2</v>
      </c>
      <c r="L15">
        <v>6580</v>
      </c>
      <c r="N15">
        <v>5483</v>
      </c>
      <c r="P15">
        <v>1097</v>
      </c>
    </row>
    <row r="16" spans="1:16" ht="14.95" x14ac:dyDescent="0.25">
      <c r="A16" t="s">
        <v>49</v>
      </c>
      <c r="B16" t="s">
        <v>50</v>
      </c>
      <c r="F16" s="1">
        <v>42369</v>
      </c>
      <c r="G16" t="s">
        <v>19</v>
      </c>
      <c r="I16">
        <v>10</v>
      </c>
      <c r="K16">
        <v>1</v>
      </c>
      <c r="L16">
        <v>4700</v>
      </c>
      <c r="N16">
        <v>3917</v>
      </c>
      <c r="P16">
        <v>783</v>
      </c>
    </row>
    <row r="17" spans="1:16" x14ac:dyDescent="0.25">
      <c r="B17" t="s">
        <v>51</v>
      </c>
      <c r="F17" s="1"/>
    </row>
    <row r="18" spans="1:16" ht="14.95" x14ac:dyDescent="0.25">
      <c r="B18" t="s">
        <v>52</v>
      </c>
      <c r="F18" s="1"/>
    </row>
    <row r="19" spans="1:16" ht="14.95" x14ac:dyDescent="0.25">
      <c r="A19" t="s">
        <v>53</v>
      </c>
      <c r="B19" t="s">
        <v>54</v>
      </c>
      <c r="F19" s="1">
        <v>42369</v>
      </c>
      <c r="G19" t="s">
        <v>19</v>
      </c>
      <c r="I19">
        <v>10</v>
      </c>
      <c r="K19">
        <v>4</v>
      </c>
      <c r="L19">
        <v>1316</v>
      </c>
      <c r="N19">
        <v>1097</v>
      </c>
      <c r="P19">
        <v>219</v>
      </c>
    </row>
    <row r="20" spans="1:16" ht="14.95" x14ac:dyDescent="0.25">
      <c r="A20" t="s">
        <v>55</v>
      </c>
      <c r="B20" t="s">
        <v>56</v>
      </c>
      <c r="F20" s="1">
        <v>42369</v>
      </c>
      <c r="G20" t="s">
        <v>19</v>
      </c>
      <c r="I20">
        <v>10</v>
      </c>
      <c r="K20">
        <v>1</v>
      </c>
      <c r="L20">
        <v>2172.8000000000002</v>
      </c>
      <c r="N20">
        <v>1811</v>
      </c>
      <c r="P20">
        <v>361.8</v>
      </c>
    </row>
    <row r="21" spans="1:16" x14ac:dyDescent="0.25">
      <c r="A21" t="s">
        <v>57</v>
      </c>
      <c r="B21" t="s">
        <v>58</v>
      </c>
      <c r="F21" s="1">
        <v>42369</v>
      </c>
      <c r="G21" t="s">
        <v>19</v>
      </c>
      <c r="I21">
        <v>10</v>
      </c>
      <c r="K21">
        <v>1</v>
      </c>
      <c r="L21">
        <v>13902.6</v>
      </c>
      <c r="N21">
        <v>11586</v>
      </c>
      <c r="P21">
        <v>2316.6</v>
      </c>
    </row>
    <row r="22" spans="1:16" ht="14.95" x14ac:dyDescent="0.25">
      <c r="B22" t="s">
        <v>59</v>
      </c>
      <c r="F22" s="1"/>
    </row>
    <row r="23" spans="1:16" x14ac:dyDescent="0.25">
      <c r="A23" t="s">
        <v>60</v>
      </c>
      <c r="B23" t="s">
        <v>61</v>
      </c>
      <c r="F23" s="1">
        <v>42369</v>
      </c>
      <c r="G23" t="s">
        <v>19</v>
      </c>
      <c r="I23">
        <v>10</v>
      </c>
      <c r="K23">
        <v>1</v>
      </c>
      <c r="L23">
        <v>1128</v>
      </c>
      <c r="N23">
        <v>940</v>
      </c>
      <c r="P23">
        <v>188</v>
      </c>
    </row>
    <row r="24" spans="1:16" x14ac:dyDescent="0.25">
      <c r="A24" t="s">
        <v>62</v>
      </c>
      <c r="B24" t="s">
        <v>63</v>
      </c>
      <c r="F24" s="1">
        <v>42369</v>
      </c>
      <c r="G24" t="s">
        <v>19</v>
      </c>
      <c r="I24">
        <v>10</v>
      </c>
      <c r="K24">
        <v>1</v>
      </c>
      <c r="L24">
        <v>3431</v>
      </c>
      <c r="N24">
        <v>2859</v>
      </c>
      <c r="P24">
        <v>572</v>
      </c>
    </row>
    <row r="25" spans="1:16" x14ac:dyDescent="0.25">
      <c r="A25" t="s">
        <v>64</v>
      </c>
      <c r="B25" t="s">
        <v>65</v>
      </c>
      <c r="F25" s="1">
        <v>42369</v>
      </c>
      <c r="G25" t="s">
        <v>19</v>
      </c>
      <c r="I25">
        <v>10</v>
      </c>
      <c r="K25">
        <v>1</v>
      </c>
      <c r="L25">
        <v>7313.8</v>
      </c>
      <c r="N25">
        <v>6095</v>
      </c>
      <c r="P25">
        <v>1218.8</v>
      </c>
    </row>
    <row r="26" spans="1:16" x14ac:dyDescent="0.25">
      <c r="A26" t="s">
        <v>66</v>
      </c>
      <c r="B26" t="s">
        <v>67</v>
      </c>
      <c r="F26" s="1">
        <v>42369</v>
      </c>
      <c r="G26" t="s">
        <v>19</v>
      </c>
      <c r="I26">
        <v>10</v>
      </c>
      <c r="K26">
        <v>1</v>
      </c>
      <c r="L26">
        <v>620.79999999999995</v>
      </c>
      <c r="N26">
        <v>517</v>
      </c>
      <c r="P26">
        <v>103.8</v>
      </c>
    </row>
    <row r="27" spans="1:16" ht="14.95" x14ac:dyDescent="0.25">
      <c r="B27" t="s">
        <v>68</v>
      </c>
      <c r="F27" s="1"/>
    </row>
    <row r="28" spans="1:16" ht="14.95" x14ac:dyDescent="0.25">
      <c r="A28" t="s">
        <v>69</v>
      </c>
      <c r="B28" t="s">
        <v>70</v>
      </c>
      <c r="F28" s="1">
        <v>42369</v>
      </c>
      <c r="G28" t="s">
        <v>19</v>
      </c>
      <c r="I28">
        <v>10</v>
      </c>
      <c r="K28">
        <v>2</v>
      </c>
      <c r="L28">
        <v>358.9</v>
      </c>
      <c r="N28">
        <v>299</v>
      </c>
      <c r="P28">
        <v>59.9</v>
      </c>
    </row>
    <row r="29" spans="1:16" ht="14.95" x14ac:dyDescent="0.25">
      <c r="B29" t="s">
        <v>68</v>
      </c>
      <c r="F29" s="1"/>
    </row>
    <row r="30" spans="1:16" x14ac:dyDescent="0.25">
      <c r="A30" t="s">
        <v>71</v>
      </c>
      <c r="B30" t="s">
        <v>72</v>
      </c>
      <c r="F30" s="1">
        <v>42369</v>
      </c>
      <c r="G30" t="s">
        <v>19</v>
      </c>
      <c r="I30">
        <v>10</v>
      </c>
      <c r="K30">
        <v>1</v>
      </c>
      <c r="L30">
        <v>13626.6</v>
      </c>
      <c r="N30">
        <v>11356</v>
      </c>
      <c r="P30">
        <v>2270.6</v>
      </c>
    </row>
    <row r="31" spans="1:16" ht="14.95" x14ac:dyDescent="0.25">
      <c r="A31" t="s">
        <v>73</v>
      </c>
      <c r="B31" t="s">
        <v>74</v>
      </c>
      <c r="F31" s="1">
        <v>42369</v>
      </c>
      <c r="G31" t="s">
        <v>19</v>
      </c>
      <c r="I31">
        <v>10</v>
      </c>
      <c r="K31">
        <v>1</v>
      </c>
      <c r="L31">
        <v>659.6</v>
      </c>
      <c r="N31">
        <v>550</v>
      </c>
      <c r="P31">
        <v>109.6</v>
      </c>
    </row>
    <row r="32" spans="1:16" x14ac:dyDescent="0.25">
      <c r="A32" t="s">
        <v>75</v>
      </c>
      <c r="B32" t="s">
        <v>76</v>
      </c>
      <c r="F32" s="1">
        <v>42369</v>
      </c>
      <c r="G32" t="s">
        <v>19</v>
      </c>
      <c r="I32">
        <v>10</v>
      </c>
      <c r="K32">
        <v>2</v>
      </c>
      <c r="L32">
        <v>1134.9000000000001</v>
      </c>
      <c r="N32">
        <v>946</v>
      </c>
      <c r="P32">
        <v>188.9</v>
      </c>
    </row>
    <row r="33" spans="1:16" ht="14.95" x14ac:dyDescent="0.25">
      <c r="B33" t="s">
        <v>77</v>
      </c>
      <c r="F33" s="1"/>
    </row>
    <row r="34" spans="1:16" ht="14.95" x14ac:dyDescent="0.25">
      <c r="A34" t="s">
        <v>78</v>
      </c>
      <c r="B34" t="s">
        <v>79</v>
      </c>
      <c r="F34" s="1">
        <v>42369</v>
      </c>
      <c r="G34" t="s">
        <v>19</v>
      </c>
      <c r="I34">
        <v>10</v>
      </c>
      <c r="K34">
        <v>1</v>
      </c>
      <c r="L34">
        <v>8623.2999999999993</v>
      </c>
      <c r="N34">
        <v>7186</v>
      </c>
      <c r="P34">
        <v>1437.3</v>
      </c>
    </row>
    <row r="35" spans="1:16" x14ac:dyDescent="0.25">
      <c r="A35" t="s">
        <v>80</v>
      </c>
      <c r="B35" t="s">
        <v>81</v>
      </c>
      <c r="F35" s="1">
        <v>42369</v>
      </c>
      <c r="G35" t="s">
        <v>19</v>
      </c>
      <c r="I35">
        <v>10</v>
      </c>
      <c r="K35">
        <v>2</v>
      </c>
      <c r="L35">
        <v>7488.4</v>
      </c>
      <c r="N35">
        <v>6240</v>
      </c>
      <c r="P35">
        <v>1248.4000000000001</v>
      </c>
    </row>
    <row r="36" spans="1:16" ht="14.95" x14ac:dyDescent="0.25">
      <c r="B36" t="s">
        <v>82</v>
      </c>
      <c r="F36" s="1"/>
    </row>
    <row r="37" spans="1:16" x14ac:dyDescent="0.25">
      <c r="A37" t="s">
        <v>83</v>
      </c>
      <c r="B37" t="s">
        <v>84</v>
      </c>
      <c r="F37" s="1">
        <v>42369</v>
      </c>
      <c r="G37" t="s">
        <v>19</v>
      </c>
      <c r="I37">
        <v>10</v>
      </c>
      <c r="K37">
        <v>2</v>
      </c>
      <c r="L37">
        <v>9482.7900000000009</v>
      </c>
      <c r="N37">
        <v>7230.8</v>
      </c>
      <c r="P37">
        <v>2251.9899999999998</v>
      </c>
    </row>
    <row r="38" spans="1:16" ht="14.95" x14ac:dyDescent="0.25">
      <c r="B38" t="s">
        <v>85</v>
      </c>
      <c r="F38" s="1"/>
    </row>
    <row r="39" spans="1:16" ht="14.95" x14ac:dyDescent="0.25">
      <c r="A39" t="s">
        <v>86</v>
      </c>
      <c r="B39" t="s">
        <v>87</v>
      </c>
      <c r="F39" s="1">
        <v>42369</v>
      </c>
      <c r="G39" t="s">
        <v>19</v>
      </c>
      <c r="I39">
        <v>10</v>
      </c>
      <c r="K39">
        <v>1</v>
      </c>
      <c r="L39">
        <v>2376.5</v>
      </c>
      <c r="N39">
        <v>1980</v>
      </c>
      <c r="P39">
        <v>396.5</v>
      </c>
    </row>
    <row r="40" spans="1:16" ht="14.95" x14ac:dyDescent="0.25">
      <c r="A40" t="s">
        <v>88</v>
      </c>
      <c r="B40" t="s">
        <v>89</v>
      </c>
      <c r="F40" s="1">
        <v>42369</v>
      </c>
      <c r="G40" t="s">
        <v>19</v>
      </c>
      <c r="I40">
        <v>10</v>
      </c>
      <c r="K40">
        <v>1</v>
      </c>
      <c r="L40">
        <v>1338.6</v>
      </c>
      <c r="N40">
        <v>1115.96</v>
      </c>
      <c r="P40">
        <v>222.64</v>
      </c>
    </row>
    <row r="41" spans="1:16" x14ac:dyDescent="0.25">
      <c r="A41" t="s">
        <v>90</v>
      </c>
      <c r="B41" t="s">
        <v>91</v>
      </c>
      <c r="F41" s="1">
        <v>42369</v>
      </c>
      <c r="G41" t="s">
        <v>19</v>
      </c>
      <c r="I41">
        <v>10</v>
      </c>
      <c r="K41">
        <v>1</v>
      </c>
      <c r="L41">
        <v>3162.2</v>
      </c>
      <c r="N41">
        <v>2635</v>
      </c>
      <c r="P41">
        <v>527.20000000000005</v>
      </c>
    </row>
    <row r="42" spans="1:16" ht="14.95" x14ac:dyDescent="0.25">
      <c r="B42" t="s">
        <v>92</v>
      </c>
      <c r="F42" s="1"/>
    </row>
    <row r="43" spans="1:16" ht="14.95" x14ac:dyDescent="0.25">
      <c r="A43" t="s">
        <v>93</v>
      </c>
      <c r="B43" t="s">
        <v>94</v>
      </c>
      <c r="F43" s="1">
        <v>42369</v>
      </c>
      <c r="G43" t="s">
        <v>19</v>
      </c>
      <c r="I43">
        <v>10</v>
      </c>
      <c r="K43">
        <v>62</v>
      </c>
      <c r="L43">
        <v>4690.92</v>
      </c>
      <c r="N43">
        <v>3909</v>
      </c>
      <c r="P43">
        <v>781.92</v>
      </c>
    </row>
    <row r="44" spans="1:16" x14ac:dyDescent="0.25">
      <c r="A44" t="s">
        <v>95</v>
      </c>
      <c r="B44" t="s">
        <v>96</v>
      </c>
      <c r="F44" s="1">
        <v>42369</v>
      </c>
      <c r="G44" t="s">
        <v>19</v>
      </c>
      <c r="I44">
        <v>10</v>
      </c>
      <c r="K44">
        <v>5</v>
      </c>
      <c r="L44">
        <v>1299.8</v>
      </c>
      <c r="N44">
        <v>1083</v>
      </c>
      <c r="P44">
        <v>216.8</v>
      </c>
    </row>
    <row r="45" spans="1:16" ht="14.95" x14ac:dyDescent="0.25">
      <c r="A45" t="s">
        <v>97</v>
      </c>
      <c r="B45" t="s">
        <v>98</v>
      </c>
      <c r="F45" s="1">
        <v>42369</v>
      </c>
      <c r="G45" t="s">
        <v>19</v>
      </c>
      <c r="I45">
        <v>10</v>
      </c>
      <c r="K45">
        <v>1</v>
      </c>
      <c r="L45">
        <v>17353.3</v>
      </c>
      <c r="N45">
        <v>14461</v>
      </c>
      <c r="P45">
        <v>2892.3</v>
      </c>
    </row>
    <row r="46" spans="1:16" x14ac:dyDescent="0.25">
      <c r="B46" t="s">
        <v>99</v>
      </c>
      <c r="F46" s="1"/>
    </row>
    <row r="47" spans="1:16" ht="14.95" x14ac:dyDescent="0.25">
      <c r="A47" t="s">
        <v>100</v>
      </c>
      <c r="B47" t="s">
        <v>101</v>
      </c>
      <c r="F47" s="1">
        <v>42369</v>
      </c>
      <c r="G47" t="s">
        <v>19</v>
      </c>
      <c r="I47">
        <v>7</v>
      </c>
      <c r="K47">
        <v>1</v>
      </c>
      <c r="L47">
        <v>4801.5</v>
      </c>
      <c r="N47">
        <v>2801</v>
      </c>
      <c r="P47">
        <v>2000.5</v>
      </c>
    </row>
    <row r="48" spans="1:16" ht="14.95" x14ac:dyDescent="0.25">
      <c r="A48" t="s">
        <v>102</v>
      </c>
      <c r="B48" t="s">
        <v>103</v>
      </c>
      <c r="F48" s="1">
        <v>42369</v>
      </c>
      <c r="G48" t="s">
        <v>19</v>
      </c>
      <c r="I48">
        <v>25</v>
      </c>
      <c r="K48">
        <v>1</v>
      </c>
      <c r="L48">
        <v>863.3</v>
      </c>
      <c r="N48">
        <v>863.3</v>
      </c>
      <c r="P48">
        <v>0</v>
      </c>
    </row>
    <row r="49" spans="1:16" ht="14.95" x14ac:dyDescent="0.25">
      <c r="B49" t="s">
        <v>104</v>
      </c>
      <c r="F49" s="1"/>
    </row>
    <row r="50" spans="1:16" ht="14.95" x14ac:dyDescent="0.25">
      <c r="A50" t="s">
        <v>105</v>
      </c>
      <c r="B50" t="s">
        <v>106</v>
      </c>
      <c r="F50" s="1">
        <v>42369</v>
      </c>
      <c r="G50" t="s">
        <v>19</v>
      </c>
      <c r="I50">
        <v>7</v>
      </c>
      <c r="K50">
        <v>1</v>
      </c>
      <c r="L50">
        <v>16390.349999999999</v>
      </c>
      <c r="N50">
        <v>9561</v>
      </c>
      <c r="P50">
        <v>6829.35</v>
      </c>
    </row>
    <row r="51" spans="1:16" ht="14.95" x14ac:dyDescent="0.25">
      <c r="B51" t="s">
        <v>107</v>
      </c>
      <c r="F51" s="1"/>
    </row>
    <row r="52" spans="1:16" ht="14.95" x14ac:dyDescent="0.25">
      <c r="B52" t="s">
        <v>108</v>
      </c>
      <c r="F52" s="1"/>
    </row>
    <row r="53" spans="1:16" x14ac:dyDescent="0.25">
      <c r="A53" t="s">
        <v>109</v>
      </c>
      <c r="B53" t="s">
        <v>110</v>
      </c>
      <c r="F53" s="1">
        <v>42369</v>
      </c>
      <c r="G53" t="s">
        <v>19</v>
      </c>
      <c r="I53">
        <v>10</v>
      </c>
      <c r="K53">
        <v>1</v>
      </c>
      <c r="L53">
        <v>5823.88</v>
      </c>
      <c r="N53">
        <v>4853</v>
      </c>
      <c r="P53">
        <v>970.88</v>
      </c>
    </row>
    <row r="54" spans="1:16" x14ac:dyDescent="0.25">
      <c r="B54" t="s">
        <v>111</v>
      </c>
      <c r="F54" s="1"/>
    </row>
    <row r="55" spans="1:16" ht="14.95" x14ac:dyDescent="0.25">
      <c r="B55" t="s">
        <v>112</v>
      </c>
      <c r="F55" s="1"/>
    </row>
    <row r="56" spans="1:16" ht="14.95" x14ac:dyDescent="0.25">
      <c r="A56" t="s">
        <v>113</v>
      </c>
      <c r="B56" t="s">
        <v>114</v>
      </c>
      <c r="F56" s="1">
        <v>42369</v>
      </c>
      <c r="G56" t="s">
        <v>19</v>
      </c>
      <c r="I56">
        <v>7</v>
      </c>
      <c r="K56">
        <v>14</v>
      </c>
      <c r="L56">
        <v>22562.2</v>
      </c>
      <c r="N56">
        <v>13161</v>
      </c>
      <c r="P56">
        <v>9401.2000000000007</v>
      </c>
    </row>
    <row r="57" spans="1:16" ht="14.95" x14ac:dyDescent="0.25">
      <c r="A57" t="s">
        <v>115</v>
      </c>
      <c r="B57" t="s">
        <v>116</v>
      </c>
      <c r="F57" s="1">
        <v>42369</v>
      </c>
      <c r="G57" t="s">
        <v>19</v>
      </c>
      <c r="I57">
        <v>10</v>
      </c>
      <c r="K57">
        <v>168</v>
      </c>
      <c r="L57">
        <v>2916.98</v>
      </c>
      <c r="N57">
        <v>2431</v>
      </c>
      <c r="P57">
        <v>485.98</v>
      </c>
    </row>
    <row r="58" spans="1:16" ht="14.95" x14ac:dyDescent="0.25">
      <c r="A58" t="s">
        <v>117</v>
      </c>
      <c r="B58" t="s">
        <v>118</v>
      </c>
      <c r="F58" s="1">
        <v>42369</v>
      </c>
      <c r="G58" t="s">
        <v>19</v>
      </c>
      <c r="I58">
        <v>10</v>
      </c>
      <c r="K58">
        <v>1328</v>
      </c>
      <c r="L58">
        <v>5946.45</v>
      </c>
      <c r="N58">
        <v>4955</v>
      </c>
      <c r="P58">
        <v>991.45</v>
      </c>
    </row>
    <row r="59" spans="1:16" ht="14.95" x14ac:dyDescent="0.25">
      <c r="A59" t="s">
        <v>119</v>
      </c>
      <c r="B59" t="s">
        <v>120</v>
      </c>
      <c r="F59" s="1">
        <v>37987</v>
      </c>
      <c r="G59" t="s">
        <v>19</v>
      </c>
      <c r="I59">
        <v>10</v>
      </c>
      <c r="K59">
        <v>1</v>
      </c>
      <c r="L59">
        <v>1654.3</v>
      </c>
      <c r="N59">
        <v>1654.3</v>
      </c>
      <c r="P59">
        <v>0</v>
      </c>
    </row>
    <row r="60" spans="1:16" ht="14.95" x14ac:dyDescent="0.25">
      <c r="B60" t="s">
        <v>121</v>
      </c>
      <c r="F60" s="1"/>
    </row>
    <row r="61" spans="1:16" x14ac:dyDescent="0.25">
      <c r="A61" t="s">
        <v>122</v>
      </c>
      <c r="B61" t="s">
        <v>123</v>
      </c>
      <c r="F61" s="1">
        <v>37987</v>
      </c>
      <c r="G61" t="s">
        <v>19</v>
      </c>
      <c r="I61">
        <v>10</v>
      </c>
      <c r="K61">
        <v>1</v>
      </c>
      <c r="L61">
        <v>7388.99</v>
      </c>
      <c r="N61">
        <v>7388.99</v>
      </c>
      <c r="P61">
        <v>0</v>
      </c>
    </row>
    <row r="62" spans="1:16" ht="14.95" x14ac:dyDescent="0.25">
      <c r="A62" t="s">
        <v>124</v>
      </c>
      <c r="B62" t="s">
        <v>125</v>
      </c>
      <c r="F62" s="1">
        <v>37987</v>
      </c>
      <c r="G62" t="s">
        <v>19</v>
      </c>
      <c r="I62">
        <v>10</v>
      </c>
      <c r="K62">
        <v>1</v>
      </c>
      <c r="L62">
        <v>2532.63</v>
      </c>
      <c r="N62">
        <v>2532.63</v>
      </c>
      <c r="P62">
        <v>0</v>
      </c>
    </row>
    <row r="63" spans="1:16" x14ac:dyDescent="0.25">
      <c r="A63" t="s">
        <v>126</v>
      </c>
      <c r="B63" t="s">
        <v>127</v>
      </c>
      <c r="F63" s="1">
        <v>37987</v>
      </c>
      <c r="G63" t="s">
        <v>19</v>
      </c>
      <c r="I63">
        <v>10</v>
      </c>
      <c r="K63">
        <v>1</v>
      </c>
      <c r="L63">
        <v>204.79</v>
      </c>
      <c r="N63">
        <v>204.79</v>
      </c>
      <c r="P63">
        <v>0</v>
      </c>
    </row>
    <row r="64" spans="1:16" x14ac:dyDescent="0.25">
      <c r="A64" t="s">
        <v>128</v>
      </c>
      <c r="B64" t="s">
        <v>129</v>
      </c>
      <c r="F64" s="1">
        <v>37987</v>
      </c>
      <c r="G64" t="s">
        <v>19</v>
      </c>
      <c r="I64">
        <v>10</v>
      </c>
      <c r="K64">
        <v>1</v>
      </c>
      <c r="L64">
        <v>273.06</v>
      </c>
      <c r="N64">
        <v>273.06</v>
      </c>
      <c r="P64">
        <v>0</v>
      </c>
    </row>
    <row r="65" spans="1:16" ht="14.95" x14ac:dyDescent="0.25">
      <c r="A65" t="s">
        <v>130</v>
      </c>
      <c r="B65" t="s">
        <v>131</v>
      </c>
      <c r="F65" s="1">
        <v>37987</v>
      </c>
      <c r="G65" t="s">
        <v>19</v>
      </c>
      <c r="I65">
        <v>10</v>
      </c>
      <c r="K65">
        <v>1</v>
      </c>
      <c r="L65">
        <v>409.59</v>
      </c>
      <c r="N65">
        <v>409.59</v>
      </c>
      <c r="P65">
        <v>0</v>
      </c>
    </row>
    <row r="66" spans="1:16" x14ac:dyDescent="0.25">
      <c r="B66" t="s">
        <v>132</v>
      </c>
      <c r="F66" s="1"/>
    </row>
    <row r="67" spans="1:16" ht="14.95" x14ac:dyDescent="0.25">
      <c r="A67" t="s">
        <v>133</v>
      </c>
      <c r="B67" t="s">
        <v>134</v>
      </c>
      <c r="F67" s="1">
        <v>37987</v>
      </c>
      <c r="G67" t="s">
        <v>19</v>
      </c>
      <c r="I67">
        <v>10</v>
      </c>
      <c r="K67">
        <v>1</v>
      </c>
      <c r="L67">
        <v>341.32</v>
      </c>
      <c r="N67">
        <v>341.32</v>
      </c>
      <c r="P67">
        <v>0</v>
      </c>
    </row>
    <row r="68" spans="1:16" ht="14.95" x14ac:dyDescent="0.25">
      <c r="A68" t="s">
        <v>135</v>
      </c>
      <c r="B68" t="s">
        <v>136</v>
      </c>
      <c r="F68" s="1">
        <v>37987</v>
      </c>
      <c r="G68" t="s">
        <v>19</v>
      </c>
      <c r="I68">
        <v>10</v>
      </c>
      <c r="K68">
        <v>2</v>
      </c>
      <c r="L68">
        <v>5898.08</v>
      </c>
      <c r="N68">
        <v>5898.08</v>
      </c>
      <c r="P68">
        <v>0</v>
      </c>
    </row>
    <row r="69" spans="1:16" x14ac:dyDescent="0.25">
      <c r="B69" t="s">
        <v>137</v>
      </c>
      <c r="F69" s="1"/>
    </row>
    <row r="70" spans="1:16" x14ac:dyDescent="0.25">
      <c r="A70" t="s">
        <v>138</v>
      </c>
      <c r="B70" t="s">
        <v>139</v>
      </c>
      <c r="F70" s="1">
        <v>37987</v>
      </c>
      <c r="G70" t="s">
        <v>19</v>
      </c>
      <c r="I70">
        <v>10</v>
      </c>
      <c r="K70">
        <v>2</v>
      </c>
      <c r="L70">
        <v>13652.98</v>
      </c>
      <c r="N70">
        <v>13652.98</v>
      </c>
      <c r="P70">
        <v>0</v>
      </c>
    </row>
    <row r="71" spans="1:16" ht="14.95" x14ac:dyDescent="0.25">
      <c r="A71" t="s">
        <v>140</v>
      </c>
      <c r="B71" t="s">
        <v>131</v>
      </c>
      <c r="F71" s="1">
        <v>37987</v>
      </c>
      <c r="G71" t="s">
        <v>19</v>
      </c>
      <c r="I71">
        <v>10</v>
      </c>
      <c r="K71">
        <v>1</v>
      </c>
      <c r="L71">
        <v>204.79</v>
      </c>
      <c r="N71">
        <v>204.79</v>
      </c>
      <c r="P71">
        <v>0</v>
      </c>
    </row>
    <row r="72" spans="1:16" x14ac:dyDescent="0.25">
      <c r="B72" t="s">
        <v>132</v>
      </c>
      <c r="F72" s="1"/>
    </row>
    <row r="73" spans="1:16" ht="14.95" x14ac:dyDescent="0.25">
      <c r="A73" t="s">
        <v>141</v>
      </c>
      <c r="B73" t="s">
        <v>131</v>
      </c>
      <c r="F73" s="1">
        <v>37987</v>
      </c>
      <c r="G73" t="s">
        <v>19</v>
      </c>
      <c r="I73">
        <v>10</v>
      </c>
      <c r="K73">
        <v>1</v>
      </c>
      <c r="L73">
        <v>273.06</v>
      </c>
      <c r="N73">
        <v>273.06</v>
      </c>
      <c r="P73">
        <v>0</v>
      </c>
    </row>
    <row r="74" spans="1:16" x14ac:dyDescent="0.25">
      <c r="B74" t="s">
        <v>132</v>
      </c>
      <c r="F74" s="1"/>
    </row>
    <row r="75" spans="1:16" ht="14.95" x14ac:dyDescent="0.25">
      <c r="A75" t="s">
        <v>142</v>
      </c>
      <c r="B75" t="s">
        <v>143</v>
      </c>
      <c r="F75" s="1">
        <v>37987</v>
      </c>
      <c r="G75" t="s">
        <v>19</v>
      </c>
      <c r="I75">
        <v>10</v>
      </c>
      <c r="K75">
        <v>1</v>
      </c>
      <c r="L75">
        <v>39706.559999999998</v>
      </c>
      <c r="N75">
        <v>39706.559999999998</v>
      </c>
      <c r="P75">
        <v>0</v>
      </c>
    </row>
    <row r="76" spans="1:16" ht="14.95" x14ac:dyDescent="0.25">
      <c r="B76" t="s">
        <v>144</v>
      </c>
      <c r="F76" s="1"/>
    </row>
    <row r="77" spans="1:16" ht="14.95" x14ac:dyDescent="0.25">
      <c r="A77" t="s">
        <v>145</v>
      </c>
      <c r="B77" t="s">
        <v>143</v>
      </c>
      <c r="F77" s="1">
        <v>37987</v>
      </c>
      <c r="G77" t="s">
        <v>19</v>
      </c>
      <c r="I77">
        <v>10</v>
      </c>
      <c r="K77">
        <v>1</v>
      </c>
      <c r="L77">
        <v>33839.589999999997</v>
      </c>
      <c r="N77">
        <v>33839.589999999997</v>
      </c>
      <c r="P77">
        <v>0</v>
      </c>
    </row>
    <row r="78" spans="1:16" ht="14.95" x14ac:dyDescent="0.25">
      <c r="B78" t="s">
        <v>146</v>
      </c>
      <c r="F78" s="1"/>
    </row>
    <row r="79" spans="1:16" ht="14.95" x14ac:dyDescent="0.25">
      <c r="B79" t="s">
        <v>147</v>
      </c>
      <c r="F79" s="1"/>
    </row>
    <row r="80" spans="1:16" ht="14.95" x14ac:dyDescent="0.25">
      <c r="A80" t="s">
        <v>148</v>
      </c>
      <c r="B80" t="s">
        <v>143</v>
      </c>
      <c r="F80" s="1">
        <v>37987</v>
      </c>
      <c r="G80" t="s">
        <v>19</v>
      </c>
      <c r="I80">
        <v>10</v>
      </c>
      <c r="K80">
        <v>1</v>
      </c>
      <c r="L80">
        <v>4984.47</v>
      </c>
      <c r="N80">
        <v>4984.47</v>
      </c>
      <c r="P80">
        <v>0</v>
      </c>
    </row>
    <row r="81" spans="1:16" ht="14.95" x14ac:dyDescent="0.25">
      <c r="B81" t="s">
        <v>149</v>
      </c>
      <c r="F81" s="1"/>
    </row>
    <row r="82" spans="1:16" x14ac:dyDescent="0.25">
      <c r="B82" t="s">
        <v>150</v>
      </c>
      <c r="F82" s="1"/>
    </row>
    <row r="83" spans="1:16" ht="14.95" x14ac:dyDescent="0.25">
      <c r="A83" t="s">
        <v>151</v>
      </c>
      <c r="B83" t="s">
        <v>152</v>
      </c>
      <c r="F83" s="1">
        <v>37987</v>
      </c>
      <c r="G83" t="s">
        <v>19</v>
      </c>
      <c r="I83">
        <v>10</v>
      </c>
      <c r="K83">
        <v>1</v>
      </c>
      <c r="L83">
        <v>2058.21</v>
      </c>
      <c r="N83">
        <v>2058.21</v>
      </c>
      <c r="P83">
        <v>0</v>
      </c>
    </row>
    <row r="84" spans="1:16" ht="14.95" x14ac:dyDescent="0.25">
      <c r="B84" t="s">
        <v>153</v>
      </c>
      <c r="F84" s="1"/>
    </row>
    <row r="85" spans="1:16" ht="14.95" x14ac:dyDescent="0.25">
      <c r="A85" t="s">
        <v>156</v>
      </c>
      <c r="B85" t="s">
        <v>157</v>
      </c>
      <c r="F85" s="1">
        <v>37987</v>
      </c>
      <c r="G85" t="s">
        <v>19</v>
      </c>
      <c r="I85">
        <v>10</v>
      </c>
      <c r="K85">
        <v>1</v>
      </c>
      <c r="L85">
        <v>32558.6</v>
      </c>
      <c r="N85">
        <v>32558.6</v>
      </c>
      <c r="P85">
        <v>0</v>
      </c>
    </row>
    <row r="86" spans="1:16" ht="14.95" x14ac:dyDescent="0.25">
      <c r="A86" t="s">
        <v>158</v>
      </c>
      <c r="B86" t="s">
        <v>159</v>
      </c>
      <c r="F86" s="1">
        <v>37987</v>
      </c>
      <c r="G86" t="s">
        <v>19</v>
      </c>
      <c r="I86">
        <v>10</v>
      </c>
      <c r="K86">
        <v>1</v>
      </c>
      <c r="L86">
        <v>2248.12</v>
      </c>
      <c r="N86">
        <v>2248.12</v>
      </c>
      <c r="P86">
        <v>0</v>
      </c>
    </row>
    <row r="87" spans="1:16" x14ac:dyDescent="0.25">
      <c r="A87" t="s">
        <v>160</v>
      </c>
      <c r="B87" t="s">
        <v>161</v>
      </c>
      <c r="F87" s="1">
        <v>37987</v>
      </c>
      <c r="G87" t="s">
        <v>19</v>
      </c>
      <c r="I87">
        <v>10</v>
      </c>
      <c r="K87">
        <v>1</v>
      </c>
      <c r="L87">
        <v>3769.76</v>
      </c>
      <c r="N87">
        <v>3769.76</v>
      </c>
      <c r="P87">
        <v>0</v>
      </c>
    </row>
    <row r="88" spans="1:16" ht="14.95" x14ac:dyDescent="0.25">
      <c r="A88" t="s">
        <v>162</v>
      </c>
      <c r="B88" t="s">
        <v>163</v>
      </c>
      <c r="F88" s="1">
        <v>37987</v>
      </c>
      <c r="G88" t="s">
        <v>19</v>
      </c>
      <c r="I88">
        <v>10</v>
      </c>
      <c r="K88">
        <v>512</v>
      </c>
      <c r="L88">
        <v>12532.2</v>
      </c>
      <c r="N88">
        <v>12532.2</v>
      </c>
      <c r="P88">
        <v>0</v>
      </c>
    </row>
    <row r="89" spans="1:16" ht="14.95" x14ac:dyDescent="0.25">
      <c r="A89" t="s">
        <v>164</v>
      </c>
      <c r="B89" t="s">
        <v>165</v>
      </c>
      <c r="F89" s="1">
        <v>42647</v>
      </c>
      <c r="G89" t="s">
        <v>166</v>
      </c>
      <c r="I89">
        <v>10</v>
      </c>
      <c r="K89">
        <v>1</v>
      </c>
      <c r="L89">
        <v>150</v>
      </c>
      <c r="N89">
        <v>120</v>
      </c>
      <c r="P89">
        <v>30</v>
      </c>
    </row>
    <row r="90" spans="1:16" ht="15.8" customHeight="1" x14ac:dyDescent="0.25">
      <c r="A90" t="s">
        <v>167</v>
      </c>
      <c r="B90" t="s">
        <v>168</v>
      </c>
      <c r="F90" s="1">
        <v>43434</v>
      </c>
      <c r="G90" t="s">
        <v>19</v>
      </c>
      <c r="I90">
        <v>25</v>
      </c>
      <c r="K90">
        <v>14</v>
      </c>
      <c r="L90">
        <v>1028.45</v>
      </c>
      <c r="N90">
        <v>1028.45</v>
      </c>
      <c r="P90">
        <v>0</v>
      </c>
    </row>
    <row r="91" spans="1:16" x14ac:dyDescent="0.25">
      <c r="A91" t="s">
        <v>173</v>
      </c>
      <c r="B91" t="s">
        <v>174</v>
      </c>
      <c r="F91" s="1">
        <v>43830</v>
      </c>
      <c r="G91" t="s">
        <v>19</v>
      </c>
      <c r="I91">
        <v>10</v>
      </c>
      <c r="K91">
        <v>1</v>
      </c>
      <c r="L91">
        <v>3105.7</v>
      </c>
      <c r="N91">
        <v>1552.8</v>
      </c>
      <c r="P91">
        <v>1552.9</v>
      </c>
    </row>
    <row r="92" spans="1:16" x14ac:dyDescent="0.25">
      <c r="A92" t="s">
        <v>175</v>
      </c>
      <c r="B92" t="s">
        <v>176</v>
      </c>
      <c r="F92" s="1">
        <v>43830</v>
      </c>
      <c r="G92" t="s">
        <v>19</v>
      </c>
      <c r="I92">
        <v>25</v>
      </c>
      <c r="K92">
        <v>1</v>
      </c>
      <c r="L92">
        <v>633.63</v>
      </c>
      <c r="N92">
        <v>633.63</v>
      </c>
      <c r="P92">
        <v>0</v>
      </c>
    </row>
    <row r="93" spans="1:16" x14ac:dyDescent="0.25">
      <c r="A93" t="s">
        <v>181</v>
      </c>
      <c r="B93" t="s">
        <v>182</v>
      </c>
      <c r="F93" s="1">
        <v>43830</v>
      </c>
      <c r="G93" t="s">
        <v>19</v>
      </c>
      <c r="I93">
        <v>10</v>
      </c>
      <c r="K93">
        <v>1</v>
      </c>
      <c r="L93">
        <v>2084.89</v>
      </c>
      <c r="N93">
        <v>1042.2</v>
      </c>
      <c r="P93">
        <v>1042.69</v>
      </c>
    </row>
    <row r="94" spans="1:16" ht="14.95" x14ac:dyDescent="0.25">
      <c r="B94" t="s">
        <v>183</v>
      </c>
      <c r="F94" s="1"/>
    </row>
    <row r="95" spans="1:16" ht="14.95" x14ac:dyDescent="0.25">
      <c r="A95" t="s">
        <v>186</v>
      </c>
      <c r="B95" t="s">
        <v>187</v>
      </c>
      <c r="F95" s="1">
        <v>44141</v>
      </c>
      <c r="G95" t="s">
        <v>19</v>
      </c>
      <c r="I95">
        <v>10</v>
      </c>
      <c r="K95">
        <v>1</v>
      </c>
      <c r="L95">
        <v>3362.18</v>
      </c>
      <c r="N95">
        <v>1372.98</v>
      </c>
      <c r="P95">
        <v>1989.2</v>
      </c>
    </row>
    <row r="96" spans="1:16" x14ac:dyDescent="0.25">
      <c r="B96" t="s">
        <v>190</v>
      </c>
      <c r="F96" s="1"/>
    </row>
    <row r="97" spans="1:16" ht="14.95" x14ac:dyDescent="0.25">
      <c r="B97" t="s">
        <v>193</v>
      </c>
      <c r="F97" s="1"/>
    </row>
    <row r="98" spans="1:16" ht="14.95" x14ac:dyDescent="0.25">
      <c r="A98" t="s">
        <v>196</v>
      </c>
      <c r="B98" t="s">
        <v>197</v>
      </c>
      <c r="F98" s="1">
        <v>45260</v>
      </c>
      <c r="G98" t="s">
        <v>198</v>
      </c>
      <c r="I98">
        <v>10</v>
      </c>
      <c r="K98">
        <v>2</v>
      </c>
      <c r="L98">
        <v>1011.64</v>
      </c>
      <c r="N98">
        <v>109.59</v>
      </c>
      <c r="P98">
        <v>902.05</v>
      </c>
    </row>
    <row r="99" spans="1:16" x14ac:dyDescent="0.25">
      <c r="B99" t="s">
        <v>199</v>
      </c>
      <c r="F99" s="1"/>
    </row>
    <row r="100" spans="1:16" x14ac:dyDescent="0.25">
      <c r="B100" t="s">
        <v>200</v>
      </c>
      <c r="F100" s="1"/>
    </row>
    <row r="101" spans="1:16" x14ac:dyDescent="0.25">
      <c r="A101" t="s">
        <v>201</v>
      </c>
      <c r="B101" t="s">
        <v>202</v>
      </c>
      <c r="F101" s="1">
        <v>45260</v>
      </c>
      <c r="G101" t="s">
        <v>198</v>
      </c>
      <c r="I101">
        <v>10</v>
      </c>
      <c r="K101">
        <v>1</v>
      </c>
      <c r="L101">
        <v>3435.95</v>
      </c>
      <c r="N101">
        <v>372.19</v>
      </c>
      <c r="P101">
        <v>3063.76</v>
      </c>
    </row>
    <row r="102" spans="1:16" ht="14.95" x14ac:dyDescent="0.25">
      <c r="B102" t="s">
        <v>203</v>
      </c>
      <c r="F102" s="1"/>
    </row>
    <row r="103" spans="1:16" x14ac:dyDescent="0.25">
      <c r="A103" t="s">
        <v>204</v>
      </c>
      <c r="B103" t="s">
        <v>202</v>
      </c>
      <c r="F103" s="1">
        <v>45260</v>
      </c>
      <c r="G103" t="s">
        <v>198</v>
      </c>
      <c r="I103">
        <v>10</v>
      </c>
      <c r="K103">
        <v>1</v>
      </c>
      <c r="L103">
        <v>3435.95</v>
      </c>
      <c r="N103">
        <v>372.19</v>
      </c>
      <c r="P103">
        <v>3063.76</v>
      </c>
    </row>
    <row r="104" spans="1:16" x14ac:dyDescent="0.25">
      <c r="B104" t="s">
        <v>203</v>
      </c>
      <c r="F104" s="1"/>
    </row>
    <row r="105" spans="1:16" x14ac:dyDescent="0.25">
      <c r="A105" t="s">
        <v>205</v>
      </c>
      <c r="B105" t="s">
        <v>206</v>
      </c>
      <c r="F105" s="1">
        <v>45656</v>
      </c>
      <c r="G105" t="s">
        <v>207</v>
      </c>
      <c r="I105">
        <v>10</v>
      </c>
      <c r="K105">
        <v>1</v>
      </c>
      <c r="L105">
        <v>3957.6</v>
      </c>
      <c r="N105">
        <v>0</v>
      </c>
      <c r="P105">
        <v>3957.6</v>
      </c>
    </row>
    <row r="106" spans="1:16" x14ac:dyDescent="0.25">
      <c r="B106" t="s">
        <v>208</v>
      </c>
      <c r="F106" s="1"/>
    </row>
    <row r="107" spans="1:16" s="4" customFormat="1" x14ac:dyDescent="0.25">
      <c r="B107" s="4" t="s">
        <v>209</v>
      </c>
      <c r="L107" s="4">
        <f>SUM(L2:L106)</f>
        <v>436693.81</v>
      </c>
      <c r="N107" s="4">
        <f>SUM(N2:N106)</f>
        <v>366884.99</v>
      </c>
      <c r="P107" s="4">
        <f>SUM(P2:P106)</f>
        <v>69808.820000000007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SKUPAJ</vt:lpstr>
      <vt:lpstr>objekt</vt:lpstr>
      <vt:lpstr>oprema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Vasja Kaučič</dc:creator>
  <cp:lastModifiedBy>Alenka Lenarčič</cp:lastModifiedBy>
  <dcterms:created xsi:type="dcterms:W3CDTF">2025-04-02T11:30:45Z</dcterms:created>
  <dcterms:modified xsi:type="dcterms:W3CDTF">2025-06-20T13:27:16Z</dcterms:modified>
</cp:coreProperties>
</file>